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docs.live.net/1d51945fe2943551/Dokumenti/PROSVET/1157 Pokopališče Log/Ponovitev/4 Popravek_K01/"/>
    </mc:Choice>
  </mc:AlternateContent>
  <xr:revisionPtr revIDLastSave="2" documentId="13_ncr:1_{EA108DA4-BBD3-4C97-9DCA-F5769288815B}" xr6:coauthVersionLast="47" xr6:coauthVersionMax="47" xr10:uidLastSave="{063ABC0A-5BCA-49EE-8FDC-8E27AEA4C501}"/>
  <bookViews>
    <workbookView xWindow="23850" yWindow="1770" windowWidth="24075" windowHeight="12780" tabRatio="500" activeTab="3" xr2:uid="{00000000-000D-0000-FFFF-FFFF00000000}"/>
  </bookViews>
  <sheets>
    <sheet name="NASLOVNA STRAN" sheetId="1" r:id="rId1"/>
    <sheet name="UVOD" sheetId="2" r:id="rId2"/>
    <sheet name="REKAPITULACIJA" sheetId="3" r:id="rId3"/>
    <sheet name="GO dela" sheetId="4" r:id="rId4"/>
    <sheet name="ZASADITVE" sheetId="5" r:id="rId5"/>
  </sheets>
  <definedNames>
    <definedName name="_xlnm.Print_Area" localSheetId="3">'GO dela'!$A$1:$F$95</definedName>
    <definedName name="_xlnm.Print_Area" localSheetId="0">'NASLOVNA STRAN'!$A$1:$G$24</definedName>
    <definedName name="_xlnm.Print_Area" localSheetId="2">REKAPITULACIJA!$A$1:$G$23</definedName>
    <definedName name="_xlnm.Print_Area" localSheetId="1">UVOD!$A$1:$I$27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D85" i="4" l="1"/>
  <c r="F49" i="4" l="1"/>
  <c r="F48" i="4"/>
  <c r="F47" i="4"/>
  <c r="F46" i="4"/>
  <c r="F45" i="4"/>
  <c r="F44" i="4"/>
  <c r="F43" i="4"/>
  <c r="F41" i="4"/>
  <c r="F40" i="4"/>
  <c r="F39" i="4"/>
  <c r="F38" i="4"/>
  <c r="F37" i="4"/>
  <c r="F36" i="4"/>
  <c r="F35" i="4"/>
  <c r="F10" i="4" l="1"/>
  <c r="F11" i="4"/>
  <c r="F12" i="4"/>
  <c r="F32" i="4" l="1"/>
  <c r="F33" i="5"/>
  <c r="F29" i="5"/>
  <c r="F27" i="5"/>
  <c r="C20" i="5"/>
  <c r="C23" i="5" s="1"/>
  <c r="F23" i="5" s="1"/>
  <c r="F18" i="5"/>
  <c r="F17" i="5"/>
  <c r="C19" i="5"/>
  <c r="F19" i="5" s="1"/>
  <c r="F12" i="5"/>
  <c r="C8" i="5"/>
  <c r="F8" i="5" s="1"/>
  <c r="C7" i="5"/>
  <c r="F7" i="5" s="1"/>
  <c r="C6" i="5"/>
  <c r="F6" i="5" s="1"/>
  <c r="C5" i="5"/>
  <c r="F5" i="5" s="1"/>
  <c r="F93" i="4"/>
  <c r="F92" i="4"/>
  <c r="F91"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33" i="4"/>
  <c r="F31" i="4"/>
  <c r="F30" i="4"/>
  <c r="F29" i="4"/>
  <c r="F28" i="4"/>
  <c r="F27" i="4"/>
  <c r="F26" i="4"/>
  <c r="F25" i="4"/>
  <c r="F24" i="4"/>
  <c r="F23" i="4"/>
  <c r="F22" i="4"/>
  <c r="F21" i="4"/>
  <c r="F20" i="4"/>
  <c r="F19" i="4"/>
  <c r="F18" i="4"/>
  <c r="F17" i="4"/>
  <c r="F16" i="4"/>
  <c r="F15" i="4"/>
  <c r="F14" i="4"/>
  <c r="F13" i="4"/>
  <c r="F8" i="4"/>
  <c r="F7" i="4"/>
  <c r="F6" i="4"/>
  <c r="F5" i="4"/>
  <c r="F4" i="4"/>
  <c r="F95" i="4" l="1"/>
  <c r="C21" i="5"/>
  <c r="G16" i="3" l="1"/>
  <c r="C22" i="5"/>
  <c r="F22" i="5" s="1"/>
  <c r="F21" i="5"/>
  <c r="F38" i="5" s="1"/>
  <c r="G17" i="3" l="1"/>
  <c r="G18" i="3" s="1"/>
  <c r="G21" i="3" s="1"/>
  <c r="G23" i="3" s="1"/>
</calcChain>
</file>

<file path=xl/sharedStrings.xml><?xml version="1.0" encoding="utf-8"?>
<sst xmlns="http://schemas.openxmlformats.org/spreadsheetml/2006/main" count="265" uniqueCount="196">
  <si>
    <t xml:space="preserve">Projektantski popis del    </t>
  </si>
  <si>
    <t>OBJEKT:</t>
  </si>
  <si>
    <t>RAZTROS PEPELA</t>
  </si>
  <si>
    <t>VRSTA DEL:</t>
  </si>
  <si>
    <t xml:space="preserve">GRADBENA in OBRTNIŠKA DELA </t>
  </si>
  <si>
    <t>INVESTITOR:</t>
  </si>
  <si>
    <t>Občina LOG DRAGOMER</t>
  </si>
  <si>
    <t>ZA GRADNJO:</t>
  </si>
  <si>
    <t>NOVA GRADNJA</t>
  </si>
  <si>
    <t>FAZA:</t>
  </si>
  <si>
    <t>PZI</t>
  </si>
  <si>
    <t>PROJEKTANT:</t>
  </si>
  <si>
    <t>RB inženiring d.o.o.</t>
  </si>
  <si>
    <t xml:space="preserve">ODGOVORNI </t>
  </si>
  <si>
    <t>Rok Benda, u.d.i.a. ZAPS A1179</t>
  </si>
  <si>
    <t>PROJEKTANT</t>
  </si>
  <si>
    <t>DATUM: OKTOBER 2022</t>
  </si>
  <si>
    <t>UVOD V PROJEKTANTSKI POPIS DEL</t>
  </si>
  <si>
    <t xml:space="preserve">1. Vsi potrebni varnostni ukrepi in zaščite v smislu Zakona o varnosti in zdravja pri delu ter Pravilnika o listinah za sredstva pri delu, ki veljajo pri izvajanju navedenih del. </t>
  </si>
  <si>
    <t>2. Vsi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</si>
  <si>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3. Vgrajeni material mora ustrezati veljavnim normativom in predpisanim standardom, ter ustrezati kvaliteti določeni z veljavno zakonodajo ter projektom. Ponudnik to dokaže s predložitvijo izjav o lastnostih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</si>
  <si>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</si>
  <si>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5. Vsebina popisa je izdelana na podlagi trenutno veljavnih predpisov in standardov. Količine gradbenih del so izračunane na podlagi GNG normativov in veljajo v nadaljevanju tudi kot kriterij za obračun posameznih količin! </t>
  </si>
  <si>
    <t>6. Zagotavljanje ustreznih pogojev za izvedbo del (temperatura, vlaga,…):</t>
  </si>
  <si>
    <t>- izvajalec mora načrtovati zaporedje in trajanje del tako, do bo zagotovil ustrezne pogoje za izvedbo vseh vrst del oziroma, da bo vsa dela izvajal takrat ko so zagotovljeni ustrezni naravni pogoji,</t>
  </si>
  <si>
    <t>7. Poleg navedenega mora biti v cenah posameznih postavk upoštevano tudi sledeče:</t>
  </si>
  <si>
    <t>- vsi splošni in stalni stroški povezani z organizacijo in delom na gradbišču</t>
  </si>
  <si>
    <t xml:space="preserve">- splošni stroški pristojbin in davkov upravnih organov pri prijavi gradbišča, pridobivanje raznih dovoljenj in soglasij v zvezi z izvedbo </t>
  </si>
  <si>
    <t>- finalno čiščenje prostorov in okolice objekta po končani gradnji</t>
  </si>
  <si>
    <t>- stroški ureditve, organizacije gradbišča, vodenja gradbišča in izvajanje skupnih ukrepov za zagotavljanje varnosti in zdravja pri delu</t>
  </si>
  <si>
    <t>- ponudnik je dolžan kontrolirati in dopolniti popise in količine s projektom in ni upravičen do dodatnih del, razen v primeru naročila s strani naročnika. Za korektno pripravo ponudbe je ogled lokacije bodočega objekta obvezen.</t>
  </si>
  <si>
    <t>8. Navedene splošne opombe, pripombe in kriteriji veljajo za celoten popis.</t>
  </si>
  <si>
    <t>SKUPNA REKAPITULACIJA</t>
  </si>
  <si>
    <t xml:space="preserve">A/ </t>
  </si>
  <si>
    <t>GRADBENO-OBRTNIŠKA DELA</t>
  </si>
  <si>
    <t>B/</t>
  </si>
  <si>
    <t>ZASADITEV</t>
  </si>
  <si>
    <t>DDV</t>
  </si>
  <si>
    <t>SKUPAJ VREDNOST DEL z DDV:</t>
  </si>
  <si>
    <t>Gradbeno-obrtniška dela</t>
  </si>
  <si>
    <t>1.</t>
  </si>
  <si>
    <t>Kompletna izvedba odstranitve obstojče žive meje na parceli in odvoz na stalno deponijo vključno s plačilom taks deponije.</t>
  </si>
  <si>
    <t>kpl.</t>
  </si>
  <si>
    <t>2.</t>
  </si>
  <si>
    <t>Odstranitev humusa v deb. do 20cm vključno z deponiranjem ob robu gradbene jame za potrebe humusiranja ob zaključku del. Preostanek materiala se odpelje na stalno deponijo.</t>
  </si>
  <si>
    <r>
      <rPr>
        <sz val="10"/>
        <rFont val="Arial"/>
        <family val="2"/>
        <charset val="1"/>
      </rPr>
      <t>m</t>
    </r>
    <r>
      <rPr>
        <vertAlign val="superscript"/>
        <sz val="10"/>
        <rFont val="Arial"/>
        <family val="2"/>
        <charset val="238"/>
      </rPr>
      <t>3</t>
    </r>
  </si>
  <si>
    <t>3.</t>
  </si>
  <si>
    <t>Strojno ročni izkop gradbene jame za izvedbo pasovnih temeljev  v terenu in poglobitve na mestu postavitve spomenikov ter pohodne poti - zemljina III. ktg. globine do 0,8m. V ceni je upoštevati  nalaganje odvečnega materiala na prevozno sredstvo oziroma odlaganje materiala ob rob gradbene jame.</t>
  </si>
  <si>
    <t>4.</t>
  </si>
  <si>
    <t>Odvoz odvečnega materiala na stalno deponijo, na razdalji do 15km, vključno z plačilom taks in stroški odlaganja materiala. Obvezna izdaja edvidenčnih listov.</t>
  </si>
  <si>
    <t>5.</t>
  </si>
  <si>
    <r>
      <rPr>
        <sz val="10"/>
        <rFont val="Arial CE"/>
        <charset val="238"/>
      </rPr>
      <t>m</t>
    </r>
    <r>
      <rPr>
        <vertAlign val="superscript"/>
        <sz val="10"/>
        <rFont val="Arial CE"/>
        <charset val="238"/>
      </rPr>
      <t>2</t>
    </r>
  </si>
  <si>
    <t>6.</t>
  </si>
  <si>
    <r>
      <rPr>
        <sz val="10"/>
        <rFont val="Arial CE"/>
        <charset val="238"/>
      </rPr>
      <t>m</t>
    </r>
    <r>
      <rPr>
        <vertAlign val="superscript"/>
        <sz val="10"/>
        <rFont val="Arial CE"/>
        <charset val="238"/>
      </rPr>
      <t>3</t>
    </r>
  </si>
  <si>
    <t>7.</t>
  </si>
  <si>
    <t>Nabava, dobava in vgradnja geotekstila /PP filc 300g/m2 - npr. Typar SF 94 ali enakovredno/.</t>
  </si>
  <si>
    <t>8.</t>
  </si>
  <si>
    <t>Nabava, dobava in vgradnja tkanine proti razraščanju plevela 100g/m2  na mestu prostora za sveče in cvetje.</t>
  </si>
  <si>
    <t>9.</t>
  </si>
  <si>
    <t>10.</t>
  </si>
  <si>
    <t>Nabava, dobava in vgrajevanje betona C12/15 v nearmirane konstrukcije, prereza od 0,08-0,12 m3/m1-m2.</t>
  </si>
  <si>
    <r>
      <rPr>
        <sz val="10"/>
        <rFont val="Arial CE"/>
        <family val="2"/>
        <charset val="238"/>
      </rPr>
      <t>m</t>
    </r>
    <r>
      <rPr>
        <vertAlign val="superscript"/>
        <sz val="10"/>
        <rFont val="Arial CE"/>
        <charset val="238"/>
      </rPr>
      <t>2</t>
    </r>
  </si>
  <si>
    <t>&gt; podložni beton pod spomeniki d=10cm</t>
  </si>
  <si>
    <t>11.</t>
  </si>
  <si>
    <t>Nabava, dobava in vgrajevanje betona C12/15 v nearmirane konstrukcije, prereza od 0,08-0,12 m3/m1-m2. Obbetoniranje roba tlakovane poti - poraba cca 0,15m3/m1</t>
  </si>
  <si>
    <r>
      <rPr>
        <sz val="10"/>
        <rFont val="Arial CE"/>
        <family val="2"/>
        <charset val="238"/>
      </rPr>
      <t>m</t>
    </r>
    <r>
      <rPr>
        <vertAlign val="superscript"/>
        <sz val="10"/>
        <rFont val="Arial CE"/>
        <charset val="238"/>
      </rPr>
      <t>1</t>
    </r>
  </si>
  <si>
    <t>12.</t>
  </si>
  <si>
    <r>
      <rPr>
        <sz val="10"/>
        <rFont val="Arial CE"/>
        <family val="2"/>
        <charset val="238"/>
      </rPr>
      <t>m</t>
    </r>
    <r>
      <rPr>
        <vertAlign val="superscript"/>
        <sz val="10"/>
        <rFont val="Arial CE"/>
        <charset val="238"/>
      </rPr>
      <t>3</t>
    </r>
  </si>
  <si>
    <t>13.</t>
  </si>
  <si>
    <t>kg</t>
  </si>
  <si>
    <t>15.</t>
  </si>
  <si>
    <t>Element ima izveden temeljni nastavek dimenzije 50x50x20cm. V tem delu beton ni posebej obdelan. Ob montaži prefabrikata na predhodno izveden podložni beton je potrebno v postavki zajeti obbetoniranje elementa.</t>
  </si>
  <si>
    <t>a)</t>
  </si>
  <si>
    <t>&gt; spomenik O.1 A dim. 1320x500x100mm /možnost namestitve 3kom tablic/ - glej sheme</t>
  </si>
  <si>
    <t>kom</t>
  </si>
  <si>
    <t>b)</t>
  </si>
  <si>
    <t>&gt; spomenik O.1 B dim. 1690x500x100mm /možnost namestitve 5kom tablic/ - glej sheme - glej sheme</t>
  </si>
  <si>
    <t>c)</t>
  </si>
  <si>
    <t>&gt; spomenik O.1 C dim. 1875x500x100mm /možnost namestitve 6kom tablic/ - glej sheme - glej sheme</t>
  </si>
  <si>
    <t>16.</t>
  </si>
  <si>
    <t xml:space="preserve">Nabava, dobava in polaganje betonskih tlakovcev /dim. 200x100x60mm/  pohodne poti, položene v drenažni pesek 4-8mm v plasti 2-5cm. Stičenje tlakovcev z pripravljeno suho mešanico, ki omogoča izvedbo kompaktne fuge. V postavki so zajeti vsi transporti tlakovcev, rezanje in polaganje. Vrsta in barva tlakovcev po izboru projektanta. </t>
  </si>
  <si>
    <t>17.</t>
  </si>
  <si>
    <t>Dobava, montaža, demontaža in čiščenje dvostranskega opaža pasovnih temeljev.</t>
  </si>
  <si>
    <t>&gt; pasovni temelji na mestu raztrosa pepela</t>
  </si>
  <si>
    <t>18.</t>
  </si>
  <si>
    <t xml:space="preserve">Nabava, dobava in polaganje betonskih grednih robnikov 5,5/100cm, kompletno z izdelavo betonskega temelja in stičenjem. Vzorec robnika potrdi projektant. </t>
  </si>
  <si>
    <r>
      <rPr>
        <sz val="10"/>
        <rFont val="Arial"/>
        <family val="2"/>
        <charset val="238"/>
      </rPr>
      <t>m</t>
    </r>
    <r>
      <rPr>
        <vertAlign val="superscript"/>
        <sz val="10"/>
        <rFont val="Arial"/>
        <family val="2"/>
        <charset val="238"/>
      </rPr>
      <t>1</t>
    </r>
  </si>
  <si>
    <t>19.</t>
  </si>
  <si>
    <t xml:space="preserve">Nabava, dobava in namestitev PVC robnikov (npr. Master Edge ali enakovredno), kot ločilni element med zelenico in tlakovanimi površinami. </t>
  </si>
  <si>
    <t>20.</t>
  </si>
  <si>
    <t>Nabava, dobava in vgradnja proda granulacije 50-70mm v debelini 10cm (npr. pran Hotiški prod, naravni, ročno izbran) na mestu raztrosa pepela.</t>
  </si>
  <si>
    <t>21.</t>
  </si>
  <si>
    <t>Nabava, dobava in vgradnja okrasnega prodca granulacije 4-8mm v debelini 6cm (npr. pran Hotiški prod) na mestu pred spomeniki - prostor za sveče in cvetje.</t>
  </si>
  <si>
    <t>22.</t>
  </si>
  <si>
    <t>Kompletna izvedba lukenj fi100mm v podložnem betonu s PVC cevmi za zagotovitev odvodnjavanja (razpršeno ponikanje) na mestu prostora za sveče in cvetje. Luknja mora biti poravnana z vrhom podložnega betona.</t>
  </si>
  <si>
    <t>23.</t>
  </si>
  <si>
    <t>Izdelava, dobava in montaža spominskih plošč dim. 500x180mm in 2x zavihek 100x180mm iz ALU kompozitne plošče brez vgrajenih napisov. Plošča je debeline d=10mm in mora omogočati montažo in demontažo elementa za potrebe izdelave napisov. V postavki je zajet tudi pritrdilni material za montažo na spomenik.</t>
  </si>
  <si>
    <t>24.</t>
  </si>
  <si>
    <t>25.</t>
  </si>
  <si>
    <t>26.</t>
  </si>
  <si>
    <t>Nabava, dobava in kompletna postavitev vodnjaka (npr. Kremen Alenue ali enakovredno). Vodnjak je izveden s stebrom in pipo ter samozapornim ventilom. Jašek je spodaj izveden s rešetko z odtokom, ki se poveže s ponikovalnico.</t>
  </si>
  <si>
    <t>27.</t>
  </si>
  <si>
    <t>Nabava, dobava in kompletna postavitev ventilskega plastičnega jaška za vodo (npr. tip Vetisa ali enakovredno). V jašku je izveden priklop za cev Gardena.</t>
  </si>
  <si>
    <t>28.</t>
  </si>
  <si>
    <t>Kompletna izvedba postavitve jaška iz betonske cevi fi60cm, L=100cm z LTŽ pohodnim pokrovom na mestu vodovodne instalacije.  V postavki je potrebno upoštevati tudi zaporni ventil in pipo za praznjenje sistema - npr. v zimskem času. Jašek hkrati služi tudi kot ponikovalnica.</t>
  </si>
  <si>
    <t>29.</t>
  </si>
  <si>
    <t>Kompletna izvedba vodovodne instalacije v obliki PE alkaten cevi DN20 za navezavo na obstoječo vodovodno instalacijo ob mrliških vežicah. Točna dimenzija cevi se določi ob izvedbi. V postavki so zajeta tudi kompletna zemeljska dela in sicer na globino pod cono zmrzali (izkop, urtjevanje, obsip s peskom, opozorilni trak, zasip,...)</t>
  </si>
  <si>
    <t>30.</t>
  </si>
  <si>
    <t xml:space="preserve">Kompletna izvedba demontaže in ponovne montaže obstoječega križa po izvedenih delih. V postavki je potrebno predvideti pazljivo demontažo in shranitev križa na ustrezno lokacijo, ki se jo dogovori z investitorjem in župnijo. O ponovni montaži je potrebno izvesti tudi ponovno obbetoniranje križa. </t>
  </si>
  <si>
    <t>31.</t>
  </si>
  <si>
    <t>32.</t>
  </si>
  <si>
    <t xml:space="preserve">Razna nepredivdena dela - ocena </t>
  </si>
  <si>
    <t>KV delavec</t>
  </si>
  <si>
    <t>ur</t>
  </si>
  <si>
    <t>PK delavec</t>
  </si>
  <si>
    <t>SKUPAJ:</t>
  </si>
  <si>
    <t>2.0</t>
  </si>
  <si>
    <t>ZASADITVE</t>
  </si>
  <si>
    <t>2.01</t>
  </si>
  <si>
    <t>Saditev dreves</t>
  </si>
  <si>
    <t>drevesa</t>
  </si>
  <si>
    <t>kos</t>
  </si>
  <si>
    <t>2.01/1</t>
  </si>
  <si>
    <r>
      <rPr>
        <sz val="10"/>
        <color rgb="FF000000"/>
        <rFont val="Arial"/>
        <family val="2"/>
        <charset val="238"/>
      </rPr>
      <t xml:space="preserve">izkop sadilne jame v velikosti </t>
    </r>
    <r>
      <rPr>
        <b/>
        <sz val="10"/>
        <color rgb="FF000000"/>
        <rFont val="Arial"/>
        <family val="2"/>
        <charset val="238"/>
      </rPr>
      <t>100x100x80</t>
    </r>
    <r>
      <rPr>
        <sz val="10"/>
        <color rgb="FF000000"/>
        <rFont val="Arial"/>
        <family val="2"/>
        <charset val="238"/>
      </rPr>
      <t xml:space="preserve"> cm oz. 1.5 x premer bale (glej tehnično poročilo - pogoje saditve!) in sajenje po DIN 18916</t>
    </r>
  </si>
  <si>
    <t>m3</t>
  </si>
  <si>
    <t>2.01/2</t>
  </si>
  <si>
    <t>priprava rastišča po DIN 18915 toč. 7.7.1 (mešanica kvalitetne zemlje, mivke (kremenčevega peska) in šote v globini 20 - 40 cm)</t>
  </si>
  <si>
    <t>2.01/3</t>
  </si>
  <si>
    <t>količki, impregnirani, premer 10 cm, dolžina 250 cm (3 na sadiko), povezava z impregniranimi  latami (polokroglicami), vezivo mora dovoljevati nihanje drevesa in slediti rasti v debelino</t>
  </si>
  <si>
    <t>2.01/4</t>
  </si>
  <si>
    <t xml:space="preserve">dobava, saditev, gnojilo, izdelava zalivalne sklede, zastiranje, zalivanje (70 litrov/sadiko), oskrba  </t>
  </si>
  <si>
    <t>2.02</t>
  </si>
  <si>
    <t>Sadike dreves</t>
  </si>
  <si>
    <t>Opis kakovostnih zahtev po SIST DIN 18916:2013, FLL določilih za sadike iz drevesnic, ter določilih OTP.</t>
  </si>
  <si>
    <t>Acer rubrum</t>
  </si>
  <si>
    <t>srednje visoko drevo, listopadno, kakovost 18/20, 3x presajeno, B. Postavitev opore!</t>
  </si>
  <si>
    <t>2.03</t>
  </si>
  <si>
    <t>Saditev grmovnic in žive meje</t>
  </si>
  <si>
    <t>večje grmovnice</t>
  </si>
  <si>
    <t>2.03/1</t>
  </si>
  <si>
    <t>izkop sadilnega jarka oz. sadilne jame 40/40/40 cm oz 1,5 x širina koreninske bale, lonca ter sajenje po DIN 18916</t>
  </si>
  <si>
    <t>2.03/2</t>
  </si>
  <si>
    <t>2.03/3</t>
  </si>
  <si>
    <t>dobava, saditev, gnojilo, zastiranje, zalivanje (20 litrov/sadiko), oskrba</t>
  </si>
  <si>
    <t>manjše grmovnice</t>
  </si>
  <si>
    <t>2.03/4</t>
  </si>
  <si>
    <t>izkop sadilne jame 30/30/30 cm oz 1,5 x širina koreninske bale, lonca</t>
  </si>
  <si>
    <t>2.03/5</t>
  </si>
  <si>
    <t>priprava rastišča po DIN 18915 toč. 7.7.1 (mešanica kvalitetne zemlje, mivke (kremenčevega peska) in šote). Predvideva se izkop na že humuziranih površinah, zato je nerodovitnega materiala 50% volumna izkopa (10 cm globine)</t>
  </si>
  <si>
    <t>2.03/6</t>
  </si>
  <si>
    <t>dobava, saditev, gnojilo, zastiranje, zalivanje (15 litrov/sadiko), oskrba</t>
  </si>
  <si>
    <t>2.04</t>
  </si>
  <si>
    <t>Sadike grmovnic</t>
  </si>
  <si>
    <t>Taxus baccata</t>
  </si>
  <si>
    <t>strižena živa meja, sajenje na razdaljo 30cm, 3kos/m1. Kakovost: sadika za živo mejo, višina neobraščene sadike 80-100cm, širina 60-80cm. Štirikrat presajena. Pred sajenjem obrezati sadike na enotno višino 120cm!</t>
  </si>
  <si>
    <t>3 kos/m1</t>
  </si>
  <si>
    <t>Lonicera nitida ’Maigruen'</t>
  </si>
  <si>
    <t>strižena grmovnice, sajenje na razdaljo 30cm, 3kos/m2. Kakovost: sadika za živo mejo, višina neobraščene sadike 40-60cm, 2x presajena, L.</t>
  </si>
  <si>
    <t>3 kos/m2</t>
  </si>
  <si>
    <t>2.05</t>
  </si>
  <si>
    <t>ureditev trate</t>
  </si>
  <si>
    <t>m2</t>
  </si>
  <si>
    <t>2.05/1</t>
  </si>
  <si>
    <t>izdelava rastnega sloja trate: čiščenje terena z razpleveljenjem, dodajanje mešanico kremenčeve mivke in šote (d=5 cm) na predhodno humuzirano plast (20 cm)</t>
  </si>
  <si>
    <t>2.05/2</t>
  </si>
  <si>
    <t>strojno rahljanje zgornje plasti (d=8-10cm), fino planiranje (dovoljeno odstopanje:+/-4 cm/4 tm)</t>
  </si>
  <si>
    <t>2.05/3</t>
  </si>
  <si>
    <t>valjanje in zalivanje</t>
  </si>
  <si>
    <t>ZASADITVE SKUPAJ:</t>
  </si>
  <si>
    <t>Izdelava, dobava in montaža INOX okvirja na mestu raztrosa pepela. Okvir je izveden iz kvadrantega nosilnega profila 60x40mm in L kotnika 200x40x5mm z navarjenimi ojačitvenimi rebri. Okvir je vijačen v AB pasovni temelj. Glej detajl. Obračun po m1 okvirja. Masa cca 15,5kg/m1.</t>
  </si>
  <si>
    <t>Izdelava, dobava in montaža INOX rešetk na mestu raztrosa pepela. Rešetka iz ploščatega jekla 40x3mm in velikosti okenc 30x30mm. Glej detajl. Dolžine posameznih rešetk cca 1,5m, masa/kos cca 27kg.</t>
  </si>
  <si>
    <r>
      <rPr>
        <u/>
        <sz val="10"/>
        <rFont val="Arial"/>
        <family val="2"/>
      </rPr>
      <t xml:space="preserve">SPLOŠNA OPOMBA: </t>
    </r>
    <r>
      <rPr>
        <b/>
        <sz val="10"/>
        <rFont val="Arial"/>
        <family val="2"/>
      </rPr>
      <t>PZI</t>
    </r>
    <r>
      <rPr>
        <sz val="10"/>
        <rFont val="Arial"/>
        <family val="2"/>
      </rPr>
      <t xml:space="preserve"> projektantski popis in projektantski predračun je izdelan na podlagi PZI projekta, razgovora z odgovornim projektantom ter posameznimi ostalimi projektanti in načrtovalci. Popis zajema gradbena dela za območje novogradnje. Morebitna prestavitev zračnih ali zemeljskih inštalacijskih in komunalnih vodov ni predmet tega popisa. V sledečem popisu morajo biti v vseh postavkah vkalkulirane in upoštevane sledeče pripombe:  </t>
    </r>
  </si>
  <si>
    <t>´- v kolikor ustreznih pogojev ne bo dosegel samo z organizacijskimi pogoji oziroma s prilagajanjem naravnim danostim (ne glede na razlog), je dolžan izvesti še vsa dela, aktivnosti in ukrepe za zagotovitev le-teh, ter to upoštevati v enotnih cenah</t>
  </si>
  <si>
    <t>skupaj</t>
  </si>
  <si>
    <t>Dobava, polaganje in vezanje srednje  komplicirane armature. Ocena količine (od 120 do 150kg/m3)</t>
  </si>
  <si>
    <t>Nabava, dobava in vgradnja tamponskega nasipa v sestavi: 
- drnažni pesek 4-8mm d=2cm, 
- nevezani drobljenec KDM 0-32mm 
  d=10,0 cm
- kamniti drobljeni material KDM 0-100mm 
  d=30,0 cm
Tampon je potrebno vgrajevati v slojih po 20cm in uvaljati do potrebne zbitosti.</t>
  </si>
  <si>
    <t>Geomehanski nadzor - pregled izkopov, določitev pogojev temeljenja in ponikanja</t>
  </si>
  <si>
    <t>Spomeniki v osi 01 (faza 1)</t>
  </si>
  <si>
    <t>Spomeniki v osi 03 (faza 3)</t>
  </si>
  <si>
    <t>Spomeniki v osi 02 (faza 2)</t>
  </si>
  <si>
    <r>
      <t xml:space="preserve">Planiranje in statično uvaljanje dna gradbene jame za pripravo izvedbe podložnega betona pod pasovnimi temelji, podložnim betonom na lokaciji spomenikov in tlakovane poti v točnosti </t>
    </r>
    <r>
      <rPr>
        <sz val="10"/>
        <rFont val="Arial"/>
        <family val="2"/>
        <charset val="238"/>
      </rPr>
      <t>±</t>
    </r>
    <r>
      <rPr>
        <sz val="10"/>
        <rFont val="Arial CE"/>
        <charset val="238"/>
      </rPr>
      <t xml:space="preserve"> 3cm. </t>
    </r>
  </si>
  <si>
    <r>
      <t>Zasip za pasovnimi temelji z izkopanim materialom (deponiranim ob robu gradbene jame) pri izvedbi izkopa. Nasip se vgrajuje in  uvalja v plasteh 20-30cm do primerne zbitosti.</t>
    </r>
    <r>
      <rPr>
        <b/>
        <sz val="10"/>
        <rFont val="Arial CE"/>
        <charset val="238"/>
      </rPr>
      <t xml:space="preserve"> </t>
    </r>
  </si>
  <si>
    <r>
      <t>&gt;</t>
    </r>
    <r>
      <rPr>
        <sz val="11"/>
        <rFont val="Arial CE"/>
        <charset val="238"/>
      </rPr>
      <t xml:space="preserve"> </t>
    </r>
    <r>
      <rPr>
        <sz val="10"/>
        <rFont val="Arial CE"/>
        <charset val="238"/>
      </rPr>
      <t>podložni beton pod pasovnimi temelji d=10cm</t>
    </r>
  </si>
  <si>
    <r>
      <t>Nabava, dobava in vgrajevanje betona C25/30 v armirane konstrukcije, prereza od 0,12-0,20 m</t>
    </r>
    <r>
      <rPr>
        <vertAlign val="superscript"/>
        <sz val="10"/>
        <rFont val="Arial CE"/>
        <charset val="238"/>
      </rPr>
      <t>3</t>
    </r>
    <r>
      <rPr>
        <sz val="10"/>
        <rFont val="Arial CE"/>
        <family val="2"/>
        <charset val="238"/>
      </rPr>
      <t>/m</t>
    </r>
    <r>
      <rPr>
        <vertAlign val="superscript"/>
        <sz val="10"/>
        <rFont val="Arial CE"/>
        <charset val="238"/>
      </rPr>
      <t>1</t>
    </r>
    <r>
      <rPr>
        <sz val="10"/>
        <rFont val="Arial CE"/>
        <family val="2"/>
        <charset val="238"/>
      </rPr>
      <t>,m</t>
    </r>
    <r>
      <rPr>
        <vertAlign val="superscript"/>
        <sz val="10"/>
        <rFont val="Arial CE"/>
        <charset val="238"/>
      </rPr>
      <t>2</t>
    </r>
    <r>
      <rPr>
        <sz val="10"/>
        <rFont val="Arial CE"/>
        <family val="2"/>
        <charset val="238"/>
      </rPr>
      <t xml:space="preserve">.  </t>
    </r>
    <r>
      <rPr>
        <i/>
        <u/>
        <sz val="10"/>
        <rFont val="Arial CE"/>
        <charset val="238"/>
      </rPr>
      <t xml:space="preserve">AB pasovni temelji </t>
    </r>
  </si>
  <si>
    <t xml:space="preserve">Izdelava, dobava in montaža spomenika v obliki betonskega prefabrikata - brušena površina. Izdelava /struktura/ po izdelanem vzorcu, ki ga pisno potrdi arhitekt. </t>
  </si>
  <si>
    <t>Elementi so izdelani na način, ki omogočajo namestitev tablic z imeni pokojnikov. Glej detajl!</t>
  </si>
  <si>
    <t>Humusiranje zelenice z izkopanim humusom v deb. 20 cm s planiranjem, zasejanjem s travnim semenom in uvaljanjem. Odvečno količino humusa se odpelje na stalno deponijo vključno s plačilom taks deponije.</t>
  </si>
  <si>
    <t>14.</t>
  </si>
  <si>
    <t>33.</t>
  </si>
  <si>
    <t>Naročnik:</t>
  </si>
  <si>
    <t>OBČINA LOG – DRAGOMER, Na Grivi 5, 1351 Brezovica pri Ljubljani</t>
  </si>
  <si>
    <t>JN:</t>
  </si>
  <si>
    <t>Ureditev polja za raztros pepela na pokopališču Log-I.faza</t>
  </si>
  <si>
    <t>Ponudnik:</t>
  </si>
  <si>
    <t>(v primeru skupne ponudbe navedite vse ponudnike!)</t>
  </si>
  <si>
    <t>Ponudba št.: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</si>
</sst>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SIT]\ #,##0.00;[Red][$SIT]\ #,##0.00"/>
    <numFmt numFmtId="165" formatCode="_-* #,##0.00&quot; €&quot;_-;\-* #,##0.00&quot; €&quot;_-;_-* \-??&quot; €&quot;_-;_-@_-"/>
    <numFmt numFmtId="166" formatCode="mm/yy"/>
    <numFmt numFmtId="167" formatCode="_-* #,##0.00\ _€_-;\-* #,##0.00\ _€_-;_-* \-??\ _€_-;_-@_-"/>
    <numFmt numFmtId="168" formatCode="#,##0.00&quot; €&quot;"/>
    <numFmt numFmtId="169" formatCode="_ * #,##0.00_-\ _S_L_T_ ;_ * #,##0.00&quot;- &quot;_S_L_T_ ;_ * \-??_-\ _S_L_T_ ;_ @_ "/>
    <numFmt numFmtId="170" formatCode="_-* #,##0.00\ [$€-1]_-;\-* #,##0.00\ [$€-1]_-;_-* \-??\ [$€-1]_-;_-@_-"/>
    <numFmt numFmtId="171" formatCode="0.00\ %"/>
    <numFmt numFmtId="172" formatCode="_-* #,##0.00\ _S_I_T_-;\-* #,##0.00\ _S_I_T_-;_-* \-??\ _S_I_T_-;_-@_-"/>
    <numFmt numFmtId="173" formatCode="#,##0.00&quot;    &quot;;\-#,##0.00&quot;    &quot;;\-#&quot;    &quot;;@"/>
  </numFmts>
  <fonts count="84">
    <font>
      <sz val="10"/>
      <name val="Arial"/>
      <charset val="238"/>
    </font>
    <font>
      <sz val="10"/>
      <name val="Arial"/>
      <family val="2"/>
      <charset val="238"/>
    </font>
    <font>
      <sz val="11"/>
      <color rgb="FF000000"/>
      <name val="Calibri"/>
      <family val="2"/>
      <charset val="238"/>
    </font>
    <font>
      <sz val="11"/>
      <color rgb="FFFFFFFF"/>
      <name val="Calibri"/>
      <family val="2"/>
      <charset val="238"/>
    </font>
    <font>
      <sz val="11"/>
      <color rgb="FF800080"/>
      <name val="Calibri"/>
      <family val="2"/>
      <charset val="238"/>
    </font>
    <font>
      <b/>
      <sz val="11"/>
      <color rgb="FFFF0000"/>
      <name val="Calibri"/>
      <family val="2"/>
      <charset val="238"/>
    </font>
    <font>
      <b/>
      <sz val="11"/>
      <color rgb="FFFFFFFF"/>
      <name val="Calibri"/>
      <family val="2"/>
      <charset val="238"/>
    </font>
    <font>
      <i/>
      <sz val="11"/>
      <color rgb="FF808080"/>
      <name val="Calibri"/>
      <family val="2"/>
      <charset val="238"/>
    </font>
    <font>
      <sz val="11"/>
      <color rgb="FF008000"/>
      <name val="Calibri"/>
      <family val="2"/>
      <charset val="238"/>
    </font>
    <font>
      <b/>
      <sz val="15"/>
      <color rgb="FF333399"/>
      <name val="Calibri"/>
      <family val="2"/>
      <charset val="238"/>
    </font>
    <font>
      <b/>
      <sz val="13"/>
      <color rgb="FF333399"/>
      <name val="Calibri"/>
      <family val="2"/>
      <charset val="238"/>
    </font>
    <font>
      <b/>
      <sz val="11"/>
      <color rgb="FF333399"/>
      <name val="Calibri"/>
      <family val="2"/>
      <charset val="238"/>
    </font>
    <font>
      <sz val="11"/>
      <color rgb="FF333399"/>
      <name val="Calibri"/>
      <family val="2"/>
      <charset val="238"/>
    </font>
    <font>
      <sz val="11"/>
      <color rgb="FFFF0000"/>
      <name val="Calibri"/>
      <family val="2"/>
      <charset val="238"/>
    </font>
    <font>
      <sz val="10"/>
      <name val="Arial"/>
      <family val="2"/>
      <charset val="238"/>
    </font>
    <font>
      <sz val="10"/>
      <color rgb="FF000000"/>
      <name val="Arial"/>
      <family val="2"/>
      <charset val="238"/>
    </font>
    <font>
      <sz val="10"/>
      <name val="Arial CE"/>
      <charset val="238"/>
    </font>
    <font>
      <sz val="11"/>
      <color rgb="FF808000"/>
      <name val="Calibri"/>
      <family val="2"/>
      <charset val="238"/>
    </font>
    <font>
      <b/>
      <sz val="11"/>
      <color rgb="FF424242"/>
      <name val="Calibri"/>
      <family val="2"/>
      <charset val="238"/>
    </font>
    <font>
      <sz val="10"/>
      <name val="Arial CE"/>
      <family val="2"/>
      <charset val="238"/>
    </font>
    <font>
      <b/>
      <sz val="18"/>
      <color rgb="FF333399"/>
      <name val="Cambria"/>
      <family val="2"/>
      <charset val="238"/>
    </font>
    <font>
      <b/>
      <sz val="11"/>
      <color rgb="FF000000"/>
      <name val="Calibri"/>
      <family val="2"/>
      <charset val="238"/>
    </font>
    <font>
      <b/>
      <sz val="10"/>
      <name val="Arial CE"/>
      <family val="2"/>
      <charset val="238"/>
    </font>
    <font>
      <b/>
      <i/>
      <sz val="22"/>
      <name val="Arial CE"/>
      <charset val="238"/>
    </font>
    <font>
      <sz val="18"/>
      <name val="Arial CE"/>
      <charset val="238"/>
    </font>
    <font>
      <b/>
      <u/>
      <sz val="11"/>
      <name val="Arial Unicode MS"/>
      <family val="2"/>
      <charset val="238"/>
    </font>
    <font>
      <i/>
      <sz val="12"/>
      <name val="Arial Unicode MS"/>
      <family val="2"/>
      <charset val="238"/>
    </font>
    <font>
      <b/>
      <sz val="12"/>
      <name val="Arial CE"/>
      <charset val="238"/>
    </font>
    <font>
      <sz val="12"/>
      <name val="Arial CE"/>
      <charset val="238"/>
    </font>
    <font>
      <b/>
      <sz val="11"/>
      <name val="Arial CE"/>
      <charset val="238"/>
    </font>
    <font>
      <b/>
      <sz val="14"/>
      <name val="Arial CE"/>
      <charset val="238"/>
    </font>
    <font>
      <sz val="14"/>
      <name val="Arial CE"/>
      <charset val="238"/>
    </font>
    <font>
      <sz val="11"/>
      <name val="Arial CE"/>
      <family val="2"/>
      <charset val="238"/>
    </font>
    <font>
      <sz val="11"/>
      <color rgb="FF000000"/>
      <name val="Arial Narrow"/>
      <family val="2"/>
    </font>
    <font>
      <b/>
      <sz val="11"/>
      <color rgb="FF000000"/>
      <name val="Arial Narrow"/>
      <family val="2"/>
    </font>
    <font>
      <b/>
      <i/>
      <sz val="10"/>
      <color rgb="FF000000"/>
      <name val="Arial Narrow"/>
      <family val="2"/>
    </font>
    <font>
      <sz val="11"/>
      <name val="Times New Roman"/>
      <family val="1"/>
      <charset val="238"/>
    </font>
    <font>
      <b/>
      <sz val="14"/>
      <name val="Times New Roman"/>
      <family val="1"/>
      <charset val="238"/>
    </font>
    <font>
      <b/>
      <sz val="12"/>
      <name val="Times New Roman"/>
      <family val="1"/>
      <charset val="238"/>
    </font>
    <font>
      <sz val="12"/>
      <name val="Times New Roman"/>
      <family val="1"/>
      <charset val="238"/>
    </font>
    <font>
      <b/>
      <sz val="11"/>
      <name val="Times New Roman"/>
      <family val="1"/>
      <charset val="238"/>
    </font>
    <font>
      <b/>
      <sz val="10"/>
      <name val="Arial"/>
      <family val="2"/>
    </font>
    <font>
      <sz val="10"/>
      <name val="Arial"/>
      <family val="2"/>
    </font>
    <font>
      <sz val="10"/>
      <name val="Times New Roman"/>
      <family val="1"/>
      <charset val="238"/>
    </font>
    <font>
      <b/>
      <sz val="16"/>
      <name val="Arial CE"/>
      <family val="2"/>
      <charset val="238"/>
    </font>
    <font>
      <sz val="16"/>
      <name val="Arial CE"/>
      <family val="2"/>
      <charset val="238"/>
    </font>
    <font>
      <b/>
      <sz val="18"/>
      <name val="Arial CE"/>
      <family val="2"/>
      <charset val="238"/>
    </font>
    <font>
      <b/>
      <u/>
      <sz val="12"/>
      <name val="Arial CE"/>
      <charset val="238"/>
    </font>
    <font>
      <b/>
      <sz val="14"/>
      <name val="Arial CE"/>
      <family val="2"/>
      <charset val="238"/>
    </font>
    <font>
      <b/>
      <sz val="10"/>
      <name val="Arial CE"/>
      <charset val="238"/>
    </font>
    <font>
      <i/>
      <sz val="12"/>
      <name val="Arial CE"/>
      <charset val="238"/>
    </font>
    <font>
      <b/>
      <sz val="15"/>
      <name val="Arial"/>
      <family val="2"/>
      <charset val="238"/>
    </font>
    <font>
      <sz val="15"/>
      <name val="Arial CE"/>
      <family val="2"/>
      <charset val="238"/>
    </font>
    <font>
      <b/>
      <sz val="15"/>
      <name val="Arial CE"/>
      <family val="2"/>
      <charset val="238"/>
    </font>
    <font>
      <sz val="11"/>
      <name val="ISOCPEUR"/>
      <family val="2"/>
      <charset val="238"/>
    </font>
    <font>
      <i/>
      <sz val="14"/>
      <name val="Arial CE"/>
      <charset val="238"/>
    </font>
    <font>
      <sz val="10"/>
      <name val="Arial"/>
      <family val="2"/>
      <charset val="1"/>
    </font>
    <font>
      <vertAlign val="superscript"/>
      <sz val="10"/>
      <name val="Arial"/>
      <family val="2"/>
      <charset val="238"/>
    </font>
    <font>
      <vertAlign val="superscript"/>
      <sz val="10"/>
      <name val="Arial CE"/>
      <charset val="238"/>
    </font>
    <font>
      <sz val="11"/>
      <name val="Arial CE"/>
      <charset val="238"/>
    </font>
    <font>
      <i/>
      <u/>
      <sz val="10"/>
      <name val="Arial CE"/>
      <charset val="238"/>
    </font>
    <font>
      <sz val="12"/>
      <color rgb="FF424242"/>
      <name val="Arial"/>
      <family val="2"/>
      <charset val="238"/>
    </font>
    <font>
      <b/>
      <i/>
      <sz val="10"/>
      <color rgb="FF000000"/>
      <name val="Arial"/>
      <family val="2"/>
      <charset val="238"/>
    </font>
    <font>
      <b/>
      <i/>
      <sz val="9"/>
      <color rgb="FF000000"/>
      <name val="Arial"/>
      <family val="2"/>
      <charset val="238"/>
    </font>
    <font>
      <sz val="9"/>
      <color rgb="FF000000"/>
      <name val="Arial"/>
      <family val="2"/>
      <charset val="238"/>
    </font>
    <font>
      <b/>
      <sz val="10"/>
      <color rgb="FF000000"/>
      <name val="Arial"/>
      <family val="2"/>
      <charset val="238"/>
    </font>
    <font>
      <b/>
      <sz val="10"/>
      <name val="Arial"/>
      <family val="2"/>
      <charset val="238"/>
    </font>
    <font>
      <b/>
      <sz val="9"/>
      <color rgb="FF000000"/>
      <name val="Arial"/>
      <family val="2"/>
      <charset val="238"/>
    </font>
    <font>
      <b/>
      <sz val="10"/>
      <color rgb="FFC9211E"/>
      <name val="Arial"/>
      <family val="2"/>
      <charset val="238"/>
    </font>
    <font>
      <sz val="10"/>
      <color rgb="FFC9211E"/>
      <name val="Arial"/>
      <family val="2"/>
      <charset val="238"/>
    </font>
    <font>
      <b/>
      <i/>
      <sz val="11"/>
      <color rgb="FF000000"/>
      <name val="Arial"/>
      <family val="2"/>
      <charset val="238"/>
    </font>
    <font>
      <b/>
      <sz val="11"/>
      <color rgb="FF000000"/>
      <name val="Arial"/>
      <family val="2"/>
      <charset val="238"/>
    </font>
    <font>
      <b/>
      <i/>
      <sz val="10"/>
      <name val="Arial"/>
      <family val="2"/>
      <charset val="238"/>
    </font>
    <font>
      <sz val="9"/>
      <name val="Arial"/>
      <family val="2"/>
      <charset val="238"/>
    </font>
    <font>
      <b/>
      <sz val="11"/>
      <name val="Arial"/>
      <family val="2"/>
      <charset val="238"/>
    </font>
    <font>
      <b/>
      <i/>
      <sz val="11"/>
      <name val="Arial"/>
      <family val="2"/>
      <charset val="238"/>
    </font>
    <font>
      <u/>
      <sz val="10"/>
      <name val="Arial"/>
      <family val="2"/>
      <charset val="238"/>
    </font>
    <font>
      <u/>
      <sz val="10"/>
      <name val="Arial"/>
      <family val="2"/>
    </font>
    <font>
      <sz val="12"/>
      <name val="Arial"/>
      <family val="2"/>
      <charset val="238"/>
    </font>
    <font>
      <sz val="10"/>
      <color rgb="FFFF0000"/>
      <name val="Arial CE"/>
      <family val="2"/>
      <charset val="238"/>
    </font>
    <font>
      <sz val="10"/>
      <color rgb="FFFF0000"/>
      <name val="Arial CE"/>
      <charset val="238"/>
    </font>
    <font>
      <sz val="10"/>
      <color rgb="FFFF0000"/>
      <name val="Arial"/>
      <family val="2"/>
      <charset val="238"/>
    </font>
    <font>
      <b/>
      <sz val="10"/>
      <color rgb="FFFF0000"/>
      <name val="Arial"/>
      <family val="2"/>
      <charset val="238"/>
    </font>
    <font>
      <b/>
      <sz val="11"/>
      <name val="Arial CE"/>
      <family val="2"/>
      <charset val="238"/>
    </font>
  </fonts>
  <fills count="18">
    <fill>
      <patternFill patternType="none"/>
    </fill>
    <fill>
      <patternFill patternType="gray125"/>
    </fill>
    <fill>
      <patternFill patternType="solid">
        <fgColor rgb="FFA6CAF0"/>
        <bgColor rgb="FFA0E0E0"/>
      </patternFill>
    </fill>
    <fill>
      <patternFill patternType="solid">
        <fgColor rgb="FFFF8080"/>
        <bgColor rgb="FFCC9CCC"/>
      </patternFill>
    </fill>
    <fill>
      <patternFill patternType="solid">
        <fgColor rgb="FFFFFFC0"/>
        <bgColor rgb="FFFFFF99"/>
      </patternFill>
    </fill>
    <fill>
      <patternFill patternType="solid">
        <fgColor rgb="FFE3E3E3"/>
        <bgColor rgb="FFCCFFFF"/>
      </patternFill>
    </fill>
    <fill>
      <patternFill patternType="solid">
        <fgColor rgb="FFA0E0E0"/>
        <bgColor rgb="FFA6CAF0"/>
      </patternFill>
    </fill>
    <fill>
      <patternFill patternType="solid">
        <fgColor rgb="FFFFFF99"/>
        <bgColor rgb="FFFFFFC0"/>
      </patternFill>
    </fill>
    <fill>
      <patternFill patternType="solid">
        <fgColor rgb="FFCC9CCC"/>
        <bgColor rgb="FFCC99FF"/>
      </patternFill>
    </fill>
    <fill>
      <patternFill patternType="solid">
        <fgColor rgb="FF996666"/>
        <bgColor rgb="FF808080"/>
      </patternFill>
    </fill>
    <fill>
      <patternFill patternType="solid">
        <fgColor rgb="FF999933"/>
        <bgColor rgb="FF808000"/>
      </patternFill>
    </fill>
    <fill>
      <patternFill patternType="solid">
        <fgColor rgb="FF3333CC"/>
        <bgColor rgb="FF333399"/>
      </patternFill>
    </fill>
    <fill>
      <patternFill patternType="solid">
        <fgColor rgb="FF666699"/>
        <bgColor rgb="FF808080"/>
      </patternFill>
    </fill>
    <fill>
      <patternFill patternType="solid">
        <fgColor rgb="FF33CCCC"/>
        <bgColor rgb="FF00CCFF"/>
      </patternFill>
    </fill>
    <fill>
      <patternFill patternType="solid">
        <fgColor rgb="FFFF0000"/>
        <bgColor rgb="FFC9211E"/>
      </patternFill>
    </fill>
    <fill>
      <patternFill patternType="solid">
        <fgColor rgb="FFCC99FF"/>
        <bgColor rgb="FFCC9CCC"/>
      </patternFill>
    </fill>
    <fill>
      <patternFill patternType="solid">
        <fgColor rgb="FFFFFFFF"/>
        <bgColor rgb="FFFFFFC0"/>
      </patternFill>
    </fill>
    <fill>
      <patternFill patternType="solid">
        <fgColor rgb="FF969696"/>
        <bgColor rgb="FF808080"/>
      </patternFill>
    </fill>
  </fills>
  <borders count="20">
    <border>
      <left/>
      <right/>
      <top/>
      <bottom/>
      <diagonal/>
    </border>
    <border>
      <left style="thin">
        <color rgb="FF808080"/>
      </left>
      <right style="thin">
        <color rgb="FF808080"/>
      </right>
      <top style="thin">
        <color rgb="FF808080"/>
      </top>
      <bottom style="thin">
        <color rgb="FF808080"/>
      </bottom>
      <diagonal/>
    </border>
    <border>
      <left style="double">
        <color rgb="FF424242"/>
      </left>
      <right style="double">
        <color rgb="FF424242"/>
      </right>
      <top style="double">
        <color rgb="FF424242"/>
      </top>
      <bottom style="double">
        <color rgb="FF424242"/>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right/>
      <top/>
      <bottom style="double">
        <color rgb="FFFF0000"/>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CC"/>
      </top>
      <bottom style="double">
        <color rgb="FF3333CC"/>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1">
    <xf numFmtId="0" fontId="0" fillId="0" borderId="0"/>
    <xf numFmtId="172" fontId="1" fillId="0" borderId="0" applyBorder="0" applyAlignment="0" applyProtection="0"/>
    <xf numFmtId="0" fontId="2" fillId="2" borderId="0" applyBorder="0" applyAlignment="0" applyProtection="0"/>
    <xf numFmtId="0" fontId="2" fillId="3" borderId="0" applyBorder="0" applyAlignment="0" applyProtection="0"/>
    <xf numFmtId="0" fontId="2" fillId="4" borderId="0" applyBorder="0" applyAlignment="0" applyProtection="0"/>
    <xf numFmtId="0" fontId="2" fillId="5" borderId="0" applyBorder="0" applyAlignment="0" applyProtection="0"/>
    <xf numFmtId="0" fontId="2" fillId="6" borderId="0" applyBorder="0" applyAlignment="0" applyProtection="0"/>
    <xf numFmtId="0" fontId="2" fillId="4" borderId="0" applyBorder="0" applyAlignment="0" applyProtection="0"/>
    <xf numFmtId="0" fontId="2" fillId="6" borderId="0" applyBorder="0" applyAlignment="0" applyProtection="0"/>
    <xf numFmtId="0" fontId="2" fillId="3" borderId="0" applyBorder="0" applyAlignment="0" applyProtection="0"/>
    <xf numFmtId="0" fontId="2" fillId="7" borderId="0" applyBorder="0" applyAlignment="0" applyProtection="0"/>
    <xf numFmtId="0" fontId="2" fillId="8" borderId="0" applyBorder="0" applyAlignment="0" applyProtection="0"/>
    <xf numFmtId="0" fontId="2" fillId="6" borderId="0" applyBorder="0" applyAlignment="0" applyProtection="0"/>
    <xf numFmtId="0" fontId="2" fillId="4" borderId="0" applyBorder="0" applyAlignment="0" applyProtection="0"/>
    <xf numFmtId="0" fontId="3" fillId="6" borderId="0" applyBorder="0" applyAlignment="0" applyProtection="0"/>
    <xf numFmtId="0" fontId="3" fillId="9" borderId="0" applyBorder="0" applyAlignment="0" applyProtection="0"/>
    <xf numFmtId="0" fontId="3" fillId="10" borderId="0" applyBorder="0" applyAlignment="0" applyProtection="0"/>
    <xf numFmtId="0" fontId="3" fillId="8" borderId="0" applyBorder="0" applyAlignment="0" applyProtection="0"/>
    <xf numFmtId="0" fontId="3" fillId="6" borderId="0" applyBorder="0" applyAlignment="0" applyProtection="0"/>
    <xf numFmtId="0" fontId="3" fillId="3" borderId="0" applyBorder="0" applyAlignment="0" applyProtection="0"/>
    <xf numFmtId="0" fontId="3" fillId="11" borderId="0" applyBorder="0" applyAlignment="0" applyProtection="0"/>
    <xf numFmtId="0" fontId="3" fillId="9" borderId="0" applyBorder="0" applyAlignment="0" applyProtection="0"/>
    <xf numFmtId="0" fontId="3" fillId="10" borderId="0" applyBorder="0" applyAlignment="0" applyProtection="0"/>
    <xf numFmtId="0" fontId="3" fillId="12" borderId="0" applyBorder="0" applyAlignment="0" applyProtection="0"/>
    <xf numFmtId="0" fontId="3" fillId="13" borderId="0" applyBorder="0" applyAlignment="0" applyProtection="0"/>
    <xf numFmtId="0" fontId="3" fillId="14" borderId="0" applyBorder="0" applyAlignment="0" applyProtection="0"/>
    <xf numFmtId="0" fontId="4" fillId="15" borderId="0" applyBorder="0" applyAlignment="0" applyProtection="0"/>
    <xf numFmtId="0" fontId="5" fillId="16" borderId="1" applyAlignment="0" applyProtection="0"/>
    <xf numFmtId="0" fontId="6" fillId="17" borderId="2" applyAlignment="0" applyProtection="0"/>
    <xf numFmtId="0" fontId="7" fillId="0" borderId="0" applyBorder="0" applyAlignment="0" applyProtection="0"/>
    <xf numFmtId="0" fontId="8" fillId="6" borderId="0" applyBorder="0" applyAlignment="0" applyProtection="0"/>
    <xf numFmtId="0" fontId="9" fillId="0" borderId="3" applyAlignment="0" applyProtection="0"/>
    <xf numFmtId="0" fontId="10" fillId="0" borderId="4" applyAlignment="0" applyProtection="0"/>
    <xf numFmtId="0" fontId="11" fillId="0" borderId="5" applyAlignment="0" applyProtection="0"/>
    <xf numFmtId="0" fontId="11" fillId="0" borderId="0" applyBorder="0" applyAlignment="0" applyProtection="0"/>
    <xf numFmtId="0" fontId="12" fillId="7" borderId="1" applyAlignment="0" applyProtection="0"/>
    <xf numFmtId="0" fontId="13" fillId="0" borderId="6" applyAlignment="0" applyProtection="0"/>
    <xf numFmtId="0" fontId="14" fillId="0" borderId="0"/>
    <xf numFmtId="0" fontId="14" fillId="0" borderId="0"/>
    <xf numFmtId="0" fontId="14" fillId="0" borderId="0"/>
    <xf numFmtId="0" fontId="15" fillId="0" borderId="0"/>
    <xf numFmtId="0" fontId="2" fillId="0" borderId="0"/>
    <xf numFmtId="0" fontId="16" fillId="0" borderId="0"/>
    <xf numFmtId="0" fontId="15" fillId="0" borderId="0"/>
    <xf numFmtId="0" fontId="14" fillId="0" borderId="0"/>
    <xf numFmtId="0" fontId="16" fillId="0" borderId="0"/>
    <xf numFmtId="0" fontId="14" fillId="0" borderId="0"/>
    <xf numFmtId="0" fontId="17" fillId="7" borderId="0" applyBorder="0" applyAlignment="0" applyProtection="0"/>
    <xf numFmtId="0" fontId="14" fillId="0" borderId="0"/>
    <xf numFmtId="0" fontId="1" fillId="4" borderId="7" applyAlignment="0" applyProtection="0"/>
    <xf numFmtId="164" fontId="14" fillId="0" borderId="0"/>
    <xf numFmtId="0" fontId="18" fillId="16" borderId="8" applyAlignment="0" applyProtection="0"/>
    <xf numFmtId="0" fontId="19" fillId="0" borderId="0"/>
    <xf numFmtId="0" fontId="20" fillId="0" borderId="0" applyBorder="0" applyAlignment="0" applyProtection="0"/>
    <xf numFmtId="0" fontId="21" fillId="0" borderId="9" applyAlignment="0" applyProtection="0"/>
    <xf numFmtId="165" fontId="1" fillId="0" borderId="0" applyBorder="0" applyAlignment="0" applyProtection="0"/>
    <xf numFmtId="166" fontId="1" fillId="0" borderId="0" applyBorder="0" applyAlignment="0" applyProtection="0"/>
    <xf numFmtId="167" fontId="1" fillId="0" borderId="0" applyBorder="0" applyAlignment="0" applyProtection="0"/>
    <xf numFmtId="168" fontId="1" fillId="0" borderId="0" applyBorder="0" applyAlignment="0" applyProtection="0"/>
    <xf numFmtId="169" fontId="1" fillId="0" borderId="0" applyBorder="0" applyAlignment="0" applyProtection="0"/>
    <xf numFmtId="0" fontId="13" fillId="0" borderId="0" applyBorder="0" applyAlignment="0" applyProtection="0"/>
  </cellStyleXfs>
  <cellXfs count="245">
    <xf numFmtId="0" fontId="0" fillId="0" borderId="0" xfId="0"/>
    <xf numFmtId="0" fontId="19" fillId="0" borderId="0" xfId="44" applyFont="1"/>
    <xf numFmtId="4" fontId="19" fillId="0" borderId="0" xfId="44" applyNumberFormat="1" applyFont="1"/>
    <xf numFmtId="0" fontId="22" fillId="0" borderId="0" xfId="44" applyFont="1"/>
    <xf numFmtId="0" fontId="24" fillId="0" borderId="0" xfId="44" applyFont="1" applyAlignment="1">
      <alignment horizontal="right"/>
    </xf>
    <xf numFmtId="0" fontId="24" fillId="0" borderId="0" xfId="44" applyFont="1"/>
    <xf numFmtId="0" fontId="19" fillId="0" borderId="0" xfId="44" applyFont="1" applyAlignment="1">
      <alignment horizontal="left"/>
    </xf>
    <xf numFmtId="4" fontId="19" fillId="0" borderId="0" xfId="44" applyNumberFormat="1" applyFont="1" applyAlignment="1">
      <alignment horizontal="right"/>
    </xf>
    <xf numFmtId="0" fontId="22" fillId="0" borderId="0" xfId="44" applyFont="1" applyAlignment="1">
      <alignment horizontal="center"/>
    </xf>
    <xf numFmtId="0" fontId="19" fillId="0" borderId="0" xfId="44" applyFont="1" applyAlignment="1">
      <alignment horizontal="right"/>
    </xf>
    <xf numFmtId="0" fontId="22" fillId="0" borderId="0" xfId="44" applyFont="1" applyAlignment="1">
      <alignment horizontal="left"/>
    </xf>
    <xf numFmtId="4" fontId="22" fillId="0" borderId="0" xfId="44" applyNumberFormat="1" applyFont="1" applyAlignment="1">
      <alignment horizontal="right"/>
    </xf>
    <xf numFmtId="0" fontId="22" fillId="0" borderId="0" xfId="44" applyFont="1" applyAlignment="1">
      <alignment horizontal="right"/>
    </xf>
    <xf numFmtId="0" fontId="27" fillId="0" borderId="0" xfId="44" applyFont="1" applyAlignment="1">
      <alignment horizontal="right" vertical="center"/>
    </xf>
    <xf numFmtId="0" fontId="28" fillId="0" borderId="0" xfId="44" applyFont="1" applyAlignment="1">
      <alignment vertical="center"/>
    </xf>
    <xf numFmtId="0" fontId="28" fillId="0" borderId="0" xfId="44" applyFont="1" applyAlignment="1">
      <alignment horizontal="right" vertical="center"/>
    </xf>
    <xf numFmtId="0" fontId="25" fillId="0" borderId="0" xfId="44" applyFont="1" applyAlignment="1">
      <alignment horizontal="left"/>
    </xf>
    <xf numFmtId="0" fontId="27" fillId="0" borderId="0" xfId="44" applyFont="1"/>
    <xf numFmtId="0" fontId="28" fillId="0" borderId="0" xfId="44" applyFont="1"/>
    <xf numFmtId="0" fontId="28" fillId="0" borderId="0" xfId="44" applyFont="1" applyAlignment="1">
      <alignment horizontal="left"/>
    </xf>
    <xf numFmtId="4" fontId="28" fillId="0" borderId="0" xfId="44" applyNumberFormat="1" applyFont="1" applyAlignment="1">
      <alignment horizontal="right"/>
    </xf>
    <xf numFmtId="0" fontId="28" fillId="0" borderId="0" xfId="44" applyFont="1" applyAlignment="1">
      <alignment horizontal="center"/>
    </xf>
    <xf numFmtId="0" fontId="27" fillId="0" borderId="0" xfId="44" applyFont="1" applyAlignment="1">
      <alignment horizontal="right"/>
    </xf>
    <xf numFmtId="0" fontId="28" fillId="0" borderId="0" xfId="44" applyFont="1" applyAlignment="1">
      <alignment horizontal="right"/>
    </xf>
    <xf numFmtId="0" fontId="26" fillId="0" borderId="0" xfId="44" applyFont="1"/>
    <xf numFmtId="0" fontId="29" fillId="0" borderId="0" xfId="44" applyFont="1"/>
    <xf numFmtId="0" fontId="30" fillId="0" borderId="0" xfId="44" applyFont="1"/>
    <xf numFmtId="0" fontId="31" fillId="0" borderId="0" xfId="44" applyFont="1"/>
    <xf numFmtId="0" fontId="31" fillId="0" borderId="0" xfId="44" applyFont="1" applyAlignment="1">
      <alignment horizontal="left"/>
    </xf>
    <xf numFmtId="4" fontId="31" fillId="0" borderId="0" xfId="44" applyNumberFormat="1" applyFont="1" applyAlignment="1">
      <alignment horizontal="right"/>
    </xf>
    <xf numFmtId="0" fontId="31" fillId="0" borderId="0" xfId="44" applyFont="1" applyAlignment="1">
      <alignment horizontal="center"/>
    </xf>
    <xf numFmtId="0" fontId="30" fillId="0" borderId="0" xfId="44" applyFont="1" applyAlignment="1">
      <alignment horizontal="right"/>
    </xf>
    <xf numFmtId="0" fontId="31" fillId="0" borderId="0" xfId="44" applyFont="1" applyAlignment="1">
      <alignment horizontal="right"/>
    </xf>
    <xf numFmtId="0" fontId="19" fillId="0" borderId="0" xfId="44" applyFont="1" applyAlignment="1">
      <alignment vertical="center"/>
    </xf>
    <xf numFmtId="0" fontId="32" fillId="0" borderId="0" xfId="44" applyFont="1"/>
    <xf numFmtId="0" fontId="19" fillId="0" borderId="12" xfId="44" applyFont="1" applyBorder="1"/>
    <xf numFmtId="0" fontId="19" fillId="0" borderId="13" xfId="44" applyFont="1" applyBorder="1"/>
    <xf numFmtId="0" fontId="26" fillId="0" borderId="0" xfId="44" applyFont="1" applyAlignment="1">
      <alignment horizontal="left"/>
    </xf>
    <xf numFmtId="0" fontId="33" fillId="0" borderId="0" xfId="37" applyFont="1"/>
    <xf numFmtId="166" fontId="34" fillId="0" borderId="0" xfId="37" applyNumberFormat="1" applyFont="1" applyAlignment="1">
      <alignment horizontal="right"/>
    </xf>
    <xf numFmtId="0" fontId="34" fillId="0" borderId="0" xfId="37" applyFont="1" applyAlignment="1">
      <alignment horizontal="left"/>
    </xf>
    <xf numFmtId="0" fontId="34" fillId="0" borderId="0" xfId="37" applyFont="1"/>
    <xf numFmtId="0" fontId="35" fillId="0" borderId="0" xfId="37" applyFont="1"/>
    <xf numFmtId="0" fontId="36" fillId="0" borderId="0" xfId="37" applyFont="1"/>
    <xf numFmtId="0" fontId="37" fillId="0" borderId="0" xfId="37" applyFont="1"/>
    <xf numFmtId="0" fontId="38" fillId="0" borderId="0" xfId="37" applyFont="1"/>
    <xf numFmtId="4" fontId="38" fillId="0" borderId="0" xfId="37" applyNumberFormat="1" applyFont="1"/>
    <xf numFmtId="0" fontId="39" fillId="0" borderId="0" xfId="37" applyFont="1"/>
    <xf numFmtId="0" fontId="40" fillId="0" borderId="0" xfId="37" applyFont="1"/>
    <xf numFmtId="4" fontId="40" fillId="0" borderId="0" xfId="37" applyNumberFormat="1" applyFont="1"/>
    <xf numFmtId="0" fontId="43" fillId="0" borderId="0" xfId="37" applyFont="1"/>
    <xf numFmtId="0" fontId="44" fillId="0" borderId="0" xfId="44" applyFont="1" applyAlignment="1">
      <alignment horizontal="left"/>
    </xf>
    <xf numFmtId="0" fontId="44" fillId="0" borderId="0" xfId="44" applyFont="1"/>
    <xf numFmtId="0" fontId="45" fillId="0" borderId="0" xfId="44" applyFont="1"/>
    <xf numFmtId="0" fontId="47" fillId="0" borderId="0" xfId="44" applyFont="1" applyAlignment="1">
      <alignment horizontal="left"/>
    </xf>
    <xf numFmtId="0" fontId="27" fillId="0" borderId="0" xfId="44" applyFont="1" applyAlignment="1">
      <alignment horizontal="left"/>
    </xf>
    <xf numFmtId="4" fontId="27" fillId="0" borderId="0" xfId="44" applyNumberFormat="1" applyFont="1" applyAlignment="1">
      <alignment horizontal="right"/>
    </xf>
    <xf numFmtId="0" fontId="27" fillId="0" borderId="0" xfId="44" applyFont="1" applyAlignment="1">
      <alignment horizontal="center"/>
    </xf>
    <xf numFmtId="0" fontId="30" fillId="0" borderId="0" xfId="44" applyFont="1" applyAlignment="1">
      <alignment horizontal="left"/>
    </xf>
    <xf numFmtId="4" fontId="30" fillId="0" borderId="0" xfId="44" applyNumberFormat="1" applyFont="1" applyAlignment="1">
      <alignment horizontal="right"/>
    </xf>
    <xf numFmtId="0" fontId="30" fillId="0" borderId="0" xfId="44" applyFont="1" applyAlignment="1">
      <alignment horizontal="center"/>
    </xf>
    <xf numFmtId="170" fontId="30" fillId="0" borderId="0" xfId="44" applyNumberFormat="1" applyFont="1" applyAlignment="1">
      <alignment horizontal="right" vertical="center"/>
    </xf>
    <xf numFmtId="0" fontId="49" fillId="0" borderId="15" xfId="44" applyFont="1" applyBorder="1"/>
    <xf numFmtId="0" fontId="19" fillId="0" borderId="15" xfId="44" applyFont="1" applyBorder="1"/>
    <xf numFmtId="4" fontId="19" fillId="0" borderId="15" xfId="59" applyNumberFormat="1" applyFont="1" applyBorder="1" applyAlignment="1" applyProtection="1">
      <alignment horizontal="right"/>
    </xf>
    <xf numFmtId="170" fontId="22" fillId="0" borderId="15" xfId="44" applyNumberFormat="1" applyFont="1" applyBorder="1"/>
    <xf numFmtId="0" fontId="50" fillId="0" borderId="16" xfId="44" applyFont="1" applyBorder="1"/>
    <xf numFmtId="171" fontId="50" fillId="0" borderId="16" xfId="44" applyNumberFormat="1" applyFont="1" applyBorder="1" applyAlignment="1">
      <alignment horizontal="right"/>
    </xf>
    <xf numFmtId="170" fontId="50" fillId="0" borderId="16" xfId="44" applyNumberFormat="1" applyFont="1" applyBorder="1" applyAlignment="1">
      <alignment horizontal="right"/>
    </xf>
    <xf numFmtId="0" fontId="50" fillId="0" borderId="0" xfId="44" applyFont="1"/>
    <xf numFmtId="170" fontId="22" fillId="0" borderId="0" xfId="44" applyNumberFormat="1" applyFont="1" applyAlignment="1">
      <alignment horizontal="right"/>
    </xf>
    <xf numFmtId="0" fontId="51" fillId="0" borderId="0" xfId="44" applyFont="1" applyAlignment="1">
      <alignment horizontal="left"/>
    </xf>
    <xf numFmtId="0" fontId="52" fillId="0" borderId="0" xfId="44" applyFont="1"/>
    <xf numFmtId="4" fontId="52" fillId="0" borderId="0" xfId="44" applyNumberFormat="1" applyFont="1"/>
    <xf numFmtId="170" fontId="53" fillId="0" borderId="0" xfId="44" applyNumberFormat="1" applyFont="1" applyAlignment="1">
      <alignment horizontal="right"/>
    </xf>
    <xf numFmtId="0" fontId="54" fillId="0" borderId="0" xfId="37" applyFont="1"/>
    <xf numFmtId="0" fontId="14" fillId="0" borderId="0" xfId="37"/>
    <xf numFmtId="0" fontId="54" fillId="0" borderId="0" xfId="37" applyFont="1" applyAlignment="1">
      <alignment horizontal="left" indent="7"/>
    </xf>
    <xf numFmtId="0" fontId="54" fillId="0" borderId="0" xfId="37" applyFont="1" applyAlignment="1">
      <alignment horizontal="left" indent="11"/>
    </xf>
    <xf numFmtId="0" fontId="16" fillId="0" borderId="0" xfId="45" applyAlignment="1">
      <alignment horizontal="right" vertical="top"/>
    </xf>
    <xf numFmtId="0" fontId="16" fillId="0" borderId="0" xfId="45" applyAlignment="1">
      <alignment horizontal="right"/>
    </xf>
    <xf numFmtId="4" fontId="16" fillId="0" borderId="0" xfId="45" applyNumberFormat="1" applyAlignment="1">
      <alignment horizontal="center"/>
    </xf>
    <xf numFmtId="168" fontId="16" fillId="0" borderId="0" xfId="45" applyNumberFormat="1"/>
    <xf numFmtId="0" fontId="16" fillId="0" borderId="0" xfId="45"/>
    <xf numFmtId="49" fontId="55" fillId="0" borderId="0" xfId="45" applyNumberFormat="1" applyFont="1" applyAlignment="1">
      <alignment horizontal="justify" vertical="top" wrapText="1"/>
    </xf>
    <xf numFmtId="0" fontId="16" fillId="0" borderId="0" xfId="45" applyAlignment="1">
      <alignment horizontal="center" vertical="top"/>
    </xf>
    <xf numFmtId="168" fontId="56" fillId="0" borderId="0" xfId="0" applyNumberFormat="1" applyFont="1" applyAlignment="1">
      <alignment wrapText="1"/>
    </xf>
    <xf numFmtId="4" fontId="56" fillId="0" borderId="0" xfId="0" applyNumberFormat="1" applyFont="1" applyAlignment="1">
      <alignment horizontal="center" vertical="top" wrapText="1"/>
    </xf>
    <xf numFmtId="4" fontId="56" fillId="0" borderId="0" xfId="0" applyNumberFormat="1" applyFont="1" applyAlignment="1">
      <alignment horizontal="center" wrapText="1"/>
    </xf>
    <xf numFmtId="0" fontId="0" fillId="0" borderId="0" xfId="0" applyAlignment="1">
      <alignment wrapText="1"/>
    </xf>
    <xf numFmtId="0" fontId="16" fillId="0" borderId="0" xfId="45" applyAlignment="1" applyProtection="1">
      <alignment horizontal="center" vertical="top"/>
      <protection locked="0"/>
    </xf>
    <xf numFmtId="49" fontId="16" fillId="0" borderId="0" xfId="45" applyNumberFormat="1" applyAlignment="1" applyProtection="1">
      <alignment horizontal="justify" vertical="top" wrapText="1"/>
      <protection locked="0"/>
    </xf>
    <xf numFmtId="0" fontId="16" fillId="0" borderId="0" xfId="45" applyAlignment="1" applyProtection="1">
      <alignment horizontal="right"/>
      <protection locked="0"/>
    </xf>
    <xf numFmtId="4" fontId="16" fillId="0" borderId="0" xfId="45" applyNumberFormat="1" applyAlignment="1" applyProtection="1">
      <alignment horizontal="center"/>
      <protection locked="0"/>
    </xf>
    <xf numFmtId="168" fontId="16" fillId="0" borderId="0" xfId="45" applyNumberFormat="1" applyProtection="1">
      <protection locked="0"/>
    </xf>
    <xf numFmtId="0" fontId="16" fillId="0" borderId="0" xfId="45" applyAlignment="1" applyProtection="1">
      <alignment horizontal="center"/>
      <protection locked="0"/>
    </xf>
    <xf numFmtId="4" fontId="19" fillId="0" borderId="0" xfId="46" applyNumberFormat="1" applyFont="1" applyAlignment="1" applyProtection="1">
      <alignment horizontal="center"/>
      <protection locked="0"/>
    </xf>
    <xf numFmtId="168" fontId="19" fillId="0" borderId="0" xfId="46" applyNumberFormat="1" applyFont="1" applyAlignment="1" applyProtection="1">
      <alignment horizontal="right"/>
      <protection locked="0"/>
    </xf>
    <xf numFmtId="0" fontId="19" fillId="0" borderId="0" xfId="46" applyFont="1" applyAlignment="1" applyProtection="1">
      <alignment horizontal="center" vertical="top"/>
      <protection locked="0"/>
    </xf>
    <xf numFmtId="49" fontId="19" fillId="0" borderId="0" xfId="46" applyNumberFormat="1" applyFont="1" applyAlignment="1" applyProtection="1">
      <alignment horizontal="justify" vertical="top" wrapText="1"/>
      <protection locked="0"/>
    </xf>
    <xf numFmtId="0" fontId="19" fillId="0" borderId="0" xfId="46" applyFont="1" applyAlignment="1" applyProtection="1">
      <alignment horizontal="center"/>
      <protection locked="0"/>
    </xf>
    <xf numFmtId="0" fontId="19" fillId="0" borderId="0" xfId="46" applyFont="1"/>
    <xf numFmtId="0" fontId="19" fillId="0" borderId="0" xfId="46" applyFont="1" applyAlignment="1">
      <alignment horizontal="center"/>
    </xf>
    <xf numFmtId="0" fontId="22" fillId="0" borderId="0" xfId="45" applyFont="1" applyAlignment="1" applyProtection="1">
      <alignment horizontal="right" vertical="top"/>
      <protection locked="0"/>
    </xf>
    <xf numFmtId="49" fontId="22" fillId="0" borderId="0" xfId="45" applyNumberFormat="1" applyFont="1" applyAlignment="1" applyProtection="1">
      <alignment horizontal="justify" vertical="top" wrapText="1"/>
      <protection locked="0"/>
    </xf>
    <xf numFmtId="0" fontId="16" fillId="0" borderId="0" xfId="45" applyAlignment="1" applyProtection="1">
      <alignment horizontal="right" vertical="top"/>
      <protection locked="0"/>
    </xf>
    <xf numFmtId="0" fontId="14" fillId="0" borderId="0" xfId="37" applyAlignment="1">
      <alignment vertical="distributed" wrapText="1"/>
    </xf>
    <xf numFmtId="172" fontId="19" fillId="0" borderId="0" xfId="1" applyFont="1" applyBorder="1" applyAlignment="1" applyProtection="1">
      <alignment horizontal="center" vertical="top"/>
      <protection locked="0"/>
    </xf>
    <xf numFmtId="172" fontId="19" fillId="0" borderId="0" xfId="1" applyFont="1" applyBorder="1" applyAlignment="1" applyProtection="1">
      <alignment horizontal="left" vertical="top" wrapText="1"/>
      <protection locked="0"/>
    </xf>
    <xf numFmtId="172" fontId="14" fillId="0" borderId="0" xfId="1" applyFont="1" applyBorder="1" applyAlignment="1" applyProtection="1"/>
    <xf numFmtId="168" fontId="14" fillId="0" borderId="0" xfId="1" applyNumberFormat="1" applyFont="1" applyBorder="1" applyAlignment="1" applyProtection="1"/>
    <xf numFmtId="0" fontId="14" fillId="0" borderId="0" xfId="37" applyAlignment="1">
      <alignment horizontal="right" vertical="top"/>
    </xf>
    <xf numFmtId="49" fontId="14" fillId="0" borderId="0" xfId="37" applyNumberFormat="1" applyAlignment="1">
      <alignment vertical="distributed" wrapText="1"/>
    </xf>
    <xf numFmtId="49" fontId="14" fillId="0" borderId="0" xfId="37" applyNumberFormat="1" applyAlignment="1">
      <alignment horizontal="center"/>
    </xf>
    <xf numFmtId="4" fontId="14" fillId="0" borderId="0" xfId="37" applyNumberFormat="1" applyAlignment="1">
      <alignment horizontal="center" wrapText="1"/>
    </xf>
    <xf numFmtId="168" fontId="14" fillId="0" borderId="0" xfId="37" applyNumberFormat="1" applyAlignment="1">
      <alignment horizontal="center"/>
    </xf>
    <xf numFmtId="0" fontId="16" fillId="0" borderId="16" xfId="45" applyBorder="1" applyAlignment="1" applyProtection="1">
      <alignment horizontal="center" vertical="top"/>
      <protection locked="0"/>
    </xf>
    <xf numFmtId="0" fontId="19" fillId="0" borderId="16" xfId="46" applyFont="1" applyBorder="1" applyAlignment="1" applyProtection="1">
      <alignment horizontal="center"/>
      <protection locked="0"/>
    </xf>
    <xf numFmtId="4" fontId="19" fillId="0" borderId="16" xfId="46" applyNumberFormat="1" applyFont="1" applyBorder="1" applyAlignment="1" applyProtection="1">
      <alignment horizontal="center"/>
      <protection locked="0"/>
    </xf>
    <xf numFmtId="168" fontId="19" fillId="0" borderId="16" xfId="46" applyNumberFormat="1" applyFont="1" applyBorder="1" applyAlignment="1" applyProtection="1">
      <alignment horizontal="right"/>
      <protection locked="0"/>
    </xf>
    <xf numFmtId="168" fontId="56" fillId="0" borderId="16" xfId="0" applyNumberFormat="1" applyFont="1" applyBorder="1" applyAlignment="1">
      <alignment wrapText="1"/>
    </xf>
    <xf numFmtId="0" fontId="49" fillId="0" borderId="0" xfId="45" applyFont="1" applyAlignment="1">
      <alignment horizontal="right" vertical="top"/>
    </xf>
    <xf numFmtId="49" fontId="49" fillId="0" borderId="0" xfId="45" applyNumberFormat="1" applyFont="1" applyAlignment="1">
      <alignment horizontal="justify" vertical="top" wrapText="1"/>
    </xf>
    <xf numFmtId="0" fontId="49" fillId="0" borderId="0" xfId="45" applyFont="1" applyAlignment="1">
      <alignment horizontal="right"/>
    </xf>
    <xf numFmtId="4" fontId="49" fillId="0" borderId="0" xfId="45" applyNumberFormat="1" applyFont="1" applyAlignment="1">
      <alignment horizontal="center"/>
    </xf>
    <xf numFmtId="168" fontId="49" fillId="0" borderId="0" xfId="45" applyNumberFormat="1" applyFont="1"/>
    <xf numFmtId="0" fontId="49" fillId="0" borderId="0" xfId="45" applyFont="1"/>
    <xf numFmtId="49" fontId="62" fillId="0" borderId="0" xfId="0" applyNumberFormat="1" applyFont="1" applyAlignment="1">
      <alignment horizontal="center"/>
    </xf>
    <xf numFmtId="0" fontId="62" fillId="0" borderId="0" xfId="0" applyFont="1" applyAlignment="1">
      <alignment horizontal="left" vertical="top" wrapText="1"/>
    </xf>
    <xf numFmtId="4" fontId="62" fillId="0" borderId="0" xfId="0" applyNumberFormat="1" applyFont="1" applyAlignment="1">
      <alignment horizontal="center"/>
    </xf>
    <xf numFmtId="0" fontId="62" fillId="0" borderId="0" xfId="0" applyFont="1" applyAlignment="1">
      <alignment horizontal="center"/>
    </xf>
    <xf numFmtId="0" fontId="63" fillId="0" borderId="0" xfId="0" applyFont="1"/>
    <xf numFmtId="0" fontId="64" fillId="0" borderId="0" xfId="0" applyFont="1"/>
    <xf numFmtId="49" fontId="64" fillId="0" borderId="0" xfId="0" applyNumberFormat="1" applyFont="1" applyAlignment="1">
      <alignment horizontal="center"/>
    </xf>
    <xf numFmtId="0" fontId="64" fillId="0" borderId="0" xfId="0" applyFont="1" applyAlignment="1">
      <alignment horizontal="left" vertical="top" wrapText="1"/>
    </xf>
    <xf numFmtId="0" fontId="64" fillId="0" borderId="0" xfId="0" applyFont="1" applyAlignment="1">
      <alignment horizontal="center"/>
    </xf>
    <xf numFmtId="49" fontId="15" fillId="0" borderId="0" xfId="0" applyNumberFormat="1" applyFont="1" applyAlignment="1">
      <alignment horizontal="center" vertical="top" wrapText="1"/>
    </xf>
    <xf numFmtId="0" fontId="65" fillId="0" borderId="0" xfId="0" applyFont="1" applyAlignment="1">
      <alignment horizontal="left" vertical="top" wrapText="1"/>
    </xf>
    <xf numFmtId="4" fontId="15" fillId="0" borderId="0" xfId="0" applyNumberFormat="1" applyFont="1" applyAlignment="1">
      <alignment horizontal="center"/>
    </xf>
    <xf numFmtId="0" fontId="15" fillId="0" borderId="0" xfId="0" applyFont="1" applyAlignment="1">
      <alignment horizontal="center"/>
    </xf>
    <xf numFmtId="4" fontId="65" fillId="0" borderId="0" xfId="0" applyNumberFormat="1" applyFont="1" applyAlignment="1">
      <alignment horizontal="center"/>
    </xf>
    <xf numFmtId="0" fontId="65" fillId="0" borderId="0" xfId="0" applyFont="1" applyAlignment="1">
      <alignment horizontal="center"/>
    </xf>
    <xf numFmtId="49" fontId="15" fillId="0" borderId="0" xfId="0" applyNumberFormat="1" applyFont="1" applyAlignment="1">
      <alignment horizontal="center" vertical="top"/>
    </xf>
    <xf numFmtId="0" fontId="15" fillId="0" borderId="0" xfId="0" applyFont="1" applyAlignment="1">
      <alignment horizontal="left" vertical="top" wrapText="1"/>
    </xf>
    <xf numFmtId="49" fontId="65" fillId="0" borderId="0" xfId="0" applyNumberFormat="1" applyFont="1" applyAlignment="1">
      <alignment horizontal="center" vertical="top" wrapText="1"/>
    </xf>
    <xf numFmtId="0" fontId="66" fillId="0" borderId="0" xfId="0" applyFont="1" applyAlignment="1">
      <alignment horizontal="left" vertical="top" wrapText="1"/>
    </xf>
    <xf numFmtId="4" fontId="14" fillId="0" borderId="0" xfId="0" applyNumberFormat="1" applyFont="1" applyAlignment="1">
      <alignment horizontal="center"/>
    </xf>
    <xf numFmtId="0" fontId="14" fillId="0" borderId="0" xfId="0" applyFont="1" applyAlignment="1">
      <alignment horizontal="center"/>
    </xf>
    <xf numFmtId="173" fontId="14" fillId="0" borderId="0" xfId="0" applyNumberFormat="1" applyFont="1" applyAlignment="1">
      <alignment horizontal="right"/>
    </xf>
    <xf numFmtId="0" fontId="67" fillId="0" borderId="0" xfId="0" applyFont="1"/>
    <xf numFmtId="0" fontId="14" fillId="0" borderId="0" xfId="0" applyFont="1" applyAlignment="1">
      <alignment vertical="top" wrapText="1"/>
    </xf>
    <xf numFmtId="0" fontId="66" fillId="0" borderId="0" xfId="0" applyFont="1" applyAlignment="1">
      <alignment horizontal="center"/>
    </xf>
    <xf numFmtId="173" fontId="66" fillId="0" borderId="0" xfId="0" applyNumberFormat="1" applyFont="1"/>
    <xf numFmtId="0" fontId="15" fillId="0" borderId="0" xfId="0" applyFont="1"/>
    <xf numFmtId="49" fontId="68" fillId="0" borderId="0" xfId="0" applyNumberFormat="1" applyFont="1" applyAlignment="1">
      <alignment horizontal="center" vertical="top" wrapText="1"/>
    </xf>
    <xf numFmtId="173" fontId="14" fillId="0" borderId="0" xfId="0" applyNumberFormat="1" applyFont="1"/>
    <xf numFmtId="49" fontId="69" fillId="0" borderId="0" xfId="0" applyNumberFormat="1" applyFont="1" applyAlignment="1">
      <alignment horizontal="center" vertical="top" wrapText="1"/>
    </xf>
    <xf numFmtId="0" fontId="14" fillId="0" borderId="0" xfId="0" applyFont="1" applyAlignment="1">
      <alignment horizontal="left" vertical="top" wrapText="1"/>
    </xf>
    <xf numFmtId="0" fontId="14" fillId="0" borderId="0" xfId="0" applyFont="1" applyAlignment="1">
      <alignment horizontal="center" vertical="top" wrapText="1"/>
    </xf>
    <xf numFmtId="49" fontId="15" fillId="0" borderId="0" xfId="0" applyNumberFormat="1" applyFont="1" applyAlignment="1">
      <alignment horizontal="center"/>
    </xf>
    <xf numFmtId="49" fontId="15" fillId="0" borderId="16" xfId="0" applyNumberFormat="1" applyFont="1" applyBorder="1" applyAlignment="1">
      <alignment horizontal="center" vertical="top"/>
    </xf>
    <xf numFmtId="0" fontId="15" fillId="0" borderId="16" xfId="0" applyFont="1" applyBorder="1" applyAlignment="1">
      <alignment horizontal="left" vertical="top" wrapText="1"/>
    </xf>
    <xf numFmtId="0" fontId="15" fillId="0" borderId="16" xfId="0" applyFont="1" applyBorder="1" applyAlignment="1">
      <alignment horizontal="center"/>
    </xf>
    <xf numFmtId="49" fontId="64" fillId="0" borderId="0" xfId="0" applyNumberFormat="1" applyFont="1" applyAlignment="1">
      <alignment horizontal="center" vertical="top"/>
    </xf>
    <xf numFmtId="0" fontId="67" fillId="0" borderId="0" xfId="0" applyFont="1" applyAlignment="1">
      <alignment horizontal="left" vertical="top"/>
    </xf>
    <xf numFmtId="49" fontId="70" fillId="0" borderId="0" xfId="0" applyNumberFormat="1" applyFont="1" applyAlignment="1">
      <alignment horizontal="center" vertical="center" wrapText="1"/>
    </xf>
    <xf numFmtId="0" fontId="70" fillId="0" borderId="0" xfId="0" applyFont="1" applyAlignment="1">
      <alignment horizontal="left" vertical="center" wrapText="1"/>
    </xf>
    <xf numFmtId="4" fontId="71" fillId="0" borderId="0" xfId="0" applyNumberFormat="1" applyFont="1" applyAlignment="1">
      <alignment horizontal="center" vertical="center" wrapText="1"/>
    </xf>
    <xf numFmtId="0" fontId="71" fillId="0" borderId="0" xfId="0" applyFont="1" applyAlignment="1">
      <alignment horizontal="center" vertical="center" wrapText="1"/>
    </xf>
    <xf numFmtId="49" fontId="48" fillId="0" borderId="0" xfId="45" applyNumberFormat="1" applyFont="1" applyAlignment="1" applyProtection="1">
      <alignment horizontal="left" wrapText="1"/>
      <protection locked="0"/>
    </xf>
    <xf numFmtId="173" fontId="72" fillId="0" borderId="0" xfId="0" applyNumberFormat="1" applyFont="1"/>
    <xf numFmtId="173" fontId="73" fillId="0" borderId="0" xfId="0" applyNumberFormat="1" applyFont="1"/>
    <xf numFmtId="0" fontId="14" fillId="0" borderId="0" xfId="0" applyFont="1"/>
    <xf numFmtId="173" fontId="14" fillId="0" borderId="0" xfId="0" applyNumberFormat="1" applyFont="1" applyAlignment="1">
      <alignment horizontal="left"/>
    </xf>
    <xf numFmtId="173" fontId="14" fillId="0" borderId="16" xfId="0" applyNumberFormat="1" applyFont="1" applyBorder="1" applyAlignment="1">
      <alignment horizontal="left"/>
    </xf>
    <xf numFmtId="173" fontId="73" fillId="0" borderId="0" xfId="0" applyNumberFormat="1" applyFont="1" applyAlignment="1">
      <alignment horizontal="left"/>
    </xf>
    <xf numFmtId="173" fontId="74" fillId="0" borderId="0" xfId="0" applyNumberFormat="1" applyFont="1" applyAlignment="1">
      <alignment horizontal="left" vertical="center" wrapText="1"/>
    </xf>
    <xf numFmtId="173" fontId="75" fillId="0" borderId="0" xfId="0" applyNumberFormat="1" applyFont="1" applyAlignment="1">
      <alignment horizontal="right" vertical="center" wrapText="1"/>
    </xf>
    <xf numFmtId="0" fontId="76" fillId="0" borderId="0" xfId="37" applyFont="1" applyAlignment="1">
      <alignment horizontal="justify" vertical="top" wrapText="1"/>
    </xf>
    <xf numFmtId="0" fontId="14" fillId="0" borderId="0" xfId="37" applyAlignment="1">
      <alignment horizontal="justify" vertical="top" wrapText="1"/>
    </xf>
    <xf numFmtId="0" fontId="14" fillId="0" borderId="0" xfId="37" applyAlignment="1">
      <alignment wrapText="1"/>
    </xf>
    <xf numFmtId="3" fontId="14" fillId="0" borderId="0" xfId="37" applyNumberFormat="1" applyAlignment="1">
      <alignment horizontal="justify" vertical="top" wrapText="1"/>
    </xf>
    <xf numFmtId="0" fontId="14" fillId="0" borderId="0" xfId="37" applyAlignment="1">
      <alignment horizontal="left" vertical="top" wrapText="1"/>
    </xf>
    <xf numFmtId="49" fontId="16" fillId="0" borderId="0" xfId="46" applyNumberFormat="1" applyFont="1" applyAlignment="1" applyProtection="1">
      <alignment horizontal="justify" vertical="top" wrapText="1"/>
      <protection locked="0"/>
    </xf>
    <xf numFmtId="49" fontId="14" fillId="0" borderId="0" xfId="45" applyNumberFormat="1" applyFont="1" applyAlignment="1" applyProtection="1">
      <alignment horizontal="justify" vertical="top" wrapText="1"/>
      <protection locked="0"/>
    </xf>
    <xf numFmtId="49" fontId="14" fillId="0" borderId="0" xfId="45" applyNumberFormat="1" applyFont="1" applyAlignment="1">
      <alignment horizontal="justify" vertical="top" wrapText="1"/>
    </xf>
    <xf numFmtId="0" fontId="19" fillId="0" borderId="0" xfId="45" applyFont="1" applyAlignment="1" applyProtection="1">
      <alignment horizontal="right" vertical="top"/>
      <protection locked="0"/>
    </xf>
    <xf numFmtId="49" fontId="19" fillId="0" borderId="0" xfId="45" applyNumberFormat="1" applyFont="1" applyAlignment="1" applyProtection="1">
      <alignment horizontal="justify" vertical="top" wrapText="1"/>
      <protection locked="0"/>
    </xf>
    <xf numFmtId="168" fontId="14" fillId="0" borderId="0" xfId="0" applyNumberFormat="1" applyFont="1" applyAlignment="1">
      <alignment wrapText="1"/>
    </xf>
    <xf numFmtId="49" fontId="16" fillId="0" borderId="0" xfId="45" applyNumberFormat="1" applyAlignment="1">
      <alignment horizontal="justify" vertical="top" wrapText="1"/>
    </xf>
    <xf numFmtId="4" fontId="14" fillId="0" borderId="0" xfId="0" applyNumberFormat="1" applyFont="1" applyAlignment="1">
      <alignment horizontal="justify" vertical="top" wrapText="1"/>
    </xf>
    <xf numFmtId="0" fontId="14" fillId="0" borderId="16" xfId="0" applyFont="1" applyBorder="1" applyAlignment="1">
      <alignment vertical="top" wrapText="1"/>
    </xf>
    <xf numFmtId="0" fontId="78" fillId="0" borderId="0" xfId="0" applyFont="1"/>
    <xf numFmtId="0" fontId="1" fillId="0" borderId="0" xfId="0" applyFont="1" applyAlignment="1">
      <alignment vertical="top" wrapText="1"/>
    </xf>
    <xf numFmtId="0" fontId="79" fillId="0" borderId="0" xfId="45" applyFont="1" applyAlignment="1" applyProtection="1">
      <alignment horizontal="right" vertical="top"/>
      <protection locked="0"/>
    </xf>
    <xf numFmtId="49" fontId="79" fillId="0" borderId="0" xfId="45" applyNumberFormat="1" applyFont="1" applyAlignment="1" applyProtection="1">
      <alignment horizontal="justify" vertical="top" wrapText="1"/>
      <protection locked="0"/>
    </xf>
    <xf numFmtId="0" fontId="80" fillId="0" borderId="0" xfId="45" applyFont="1" applyAlignment="1" applyProtection="1">
      <alignment horizontal="right"/>
      <protection locked="0"/>
    </xf>
    <xf numFmtId="4" fontId="80" fillId="0" borderId="0" xfId="45" applyNumberFormat="1" applyFont="1" applyAlignment="1" applyProtection="1">
      <alignment horizontal="center"/>
      <protection locked="0"/>
    </xf>
    <xf numFmtId="168" fontId="80" fillId="0" borderId="0" xfId="45" applyNumberFormat="1" applyFont="1" applyProtection="1">
      <protection locked="0"/>
    </xf>
    <xf numFmtId="168" fontId="81" fillId="0" borderId="0" xfId="0" applyNumberFormat="1" applyFont="1" applyAlignment="1">
      <alignment wrapText="1"/>
    </xf>
    <xf numFmtId="0" fontId="80" fillId="0" borderId="0" xfId="45" applyFont="1" applyAlignment="1" applyProtection="1">
      <alignment horizontal="right" vertical="top"/>
      <protection locked="0"/>
    </xf>
    <xf numFmtId="49" fontId="80" fillId="0" borderId="0" xfId="45" applyNumberFormat="1" applyFont="1" applyAlignment="1" applyProtection="1">
      <alignment horizontal="justify" vertical="top" wrapText="1"/>
      <protection locked="0"/>
    </xf>
    <xf numFmtId="0" fontId="80" fillId="0" borderId="0" xfId="45" applyFont="1" applyAlignment="1" applyProtection="1">
      <alignment horizontal="center" vertical="top"/>
      <protection locked="0"/>
    </xf>
    <xf numFmtId="0" fontId="80" fillId="0" borderId="0" xfId="45" applyFont="1" applyAlignment="1" applyProtection="1">
      <alignment horizontal="center"/>
      <protection locked="0"/>
    </xf>
    <xf numFmtId="49" fontId="81" fillId="0" borderId="0" xfId="0" applyNumberFormat="1" applyFont="1" applyAlignment="1">
      <alignment horizontal="center" vertical="top" wrapText="1"/>
    </xf>
    <xf numFmtId="0" fontId="81" fillId="0" borderId="0" xfId="0" applyFont="1" applyAlignment="1">
      <alignment horizontal="left" vertical="top" wrapText="1"/>
    </xf>
    <xf numFmtId="0" fontId="81" fillId="0" borderId="0" xfId="0" applyFont="1" applyAlignment="1">
      <alignment horizontal="center"/>
    </xf>
    <xf numFmtId="4" fontId="81" fillId="0" borderId="0" xfId="0" applyNumberFormat="1" applyFont="1" applyAlignment="1">
      <alignment horizontal="center"/>
    </xf>
    <xf numFmtId="173" fontId="81" fillId="0" borderId="0" xfId="0" applyNumberFormat="1" applyFont="1"/>
    <xf numFmtId="0" fontId="82" fillId="0" borderId="0" xfId="0" applyFont="1" applyAlignment="1">
      <alignment horizontal="left" vertical="top" wrapText="1"/>
    </xf>
    <xf numFmtId="4" fontId="82" fillId="0" borderId="0" xfId="0" applyNumberFormat="1" applyFont="1" applyAlignment="1">
      <alignment horizontal="center"/>
    </xf>
    <xf numFmtId="0" fontId="82" fillId="0" borderId="0" xfId="0" applyFont="1" applyAlignment="1">
      <alignment horizontal="center"/>
    </xf>
    <xf numFmtId="49" fontId="82" fillId="0" borderId="0" xfId="0" applyNumberFormat="1" applyFont="1" applyAlignment="1">
      <alignment horizontal="center" vertical="top" wrapText="1"/>
    </xf>
    <xf numFmtId="0" fontId="81" fillId="0" borderId="0" xfId="0" applyFont="1" applyAlignment="1">
      <alignment horizontal="center" vertical="top" wrapText="1"/>
    </xf>
    <xf numFmtId="0" fontId="61" fillId="0" borderId="0" xfId="0" applyFont="1" applyAlignment="1">
      <alignment horizontal="left" vertical="center" wrapText="1"/>
    </xf>
    <xf numFmtId="0" fontId="23" fillId="0" borderId="10" xfId="44" applyFont="1" applyBorder="1" applyAlignment="1">
      <alignment horizontal="center" wrapText="1"/>
    </xf>
    <xf numFmtId="0" fontId="25" fillId="0" borderId="10" xfId="44" applyFont="1" applyBorder="1" applyAlignment="1">
      <alignment horizontal="left" vertical="center"/>
    </xf>
    <xf numFmtId="0" fontId="26" fillId="0" borderId="10" xfId="44" applyFont="1" applyBorder="1" applyAlignment="1">
      <alignment horizontal="left" vertical="center"/>
    </xf>
    <xf numFmtId="0" fontId="26" fillId="0" borderId="10" xfId="44" applyFont="1" applyBorder="1" applyAlignment="1">
      <alignment horizontal="left" vertical="center" wrapText="1"/>
    </xf>
    <xf numFmtId="0" fontId="25" fillId="0" borderId="10" xfId="44" applyFont="1" applyBorder="1" applyAlignment="1">
      <alignment horizontal="left"/>
    </xf>
    <xf numFmtId="0" fontId="26" fillId="0" borderId="10" xfId="44" applyFont="1" applyBorder="1" applyAlignment="1">
      <alignment horizontal="left"/>
    </xf>
    <xf numFmtId="0" fontId="25" fillId="0" borderId="14" xfId="44" applyFont="1" applyBorder="1" applyAlignment="1">
      <alignment horizontal="left"/>
    </xf>
    <xf numFmtId="0" fontId="26" fillId="0" borderId="14" xfId="44" applyFont="1" applyBorder="1" applyAlignment="1">
      <alignment horizontal="left"/>
    </xf>
    <xf numFmtId="0" fontId="25" fillId="0" borderId="11" xfId="44" applyFont="1" applyBorder="1" applyAlignment="1">
      <alignment horizontal="left"/>
    </xf>
    <xf numFmtId="0" fontId="26" fillId="0" borderId="11" xfId="44" applyFont="1" applyBorder="1" applyAlignment="1">
      <alignment horizontal="left"/>
    </xf>
    <xf numFmtId="0" fontId="76" fillId="0" borderId="0" xfId="37" applyFont="1" applyAlignment="1">
      <alignment horizontal="left" vertical="top" wrapText="1"/>
    </xf>
    <xf numFmtId="0" fontId="14" fillId="0" borderId="0" xfId="37" applyAlignment="1">
      <alignment horizontal="left" vertical="top" wrapText="1"/>
    </xf>
    <xf numFmtId="0" fontId="14" fillId="0" borderId="15" xfId="37" applyBorder="1" applyAlignment="1">
      <alignment horizontal="left" vertical="top" wrapText="1"/>
    </xf>
    <xf numFmtId="3" fontId="14" fillId="0" borderId="0" xfId="37" applyNumberFormat="1" applyAlignment="1">
      <alignment horizontal="left" vertical="top" wrapText="1"/>
    </xf>
    <xf numFmtId="0" fontId="14" fillId="0" borderId="0" xfId="0" applyFont="1" applyAlignment="1">
      <alignment horizontal="left" wrapText="1"/>
    </xf>
    <xf numFmtId="49" fontId="14" fillId="0" borderId="0" xfId="0" applyNumberFormat="1" applyFont="1" applyAlignment="1">
      <alignment horizontal="left" vertical="top" wrapText="1"/>
    </xf>
    <xf numFmtId="0" fontId="14" fillId="0" borderId="0" xfId="0" applyFont="1" applyAlignment="1">
      <alignment horizontal="left" vertical="top" wrapText="1"/>
    </xf>
    <xf numFmtId="0" fontId="14" fillId="0" borderId="0" xfId="37" applyAlignment="1">
      <alignment horizontal="left"/>
    </xf>
    <xf numFmtId="0" fontId="14" fillId="0" borderId="0" xfId="37" applyAlignment="1">
      <alignment horizontal="left" wrapText="1"/>
    </xf>
    <xf numFmtId="0" fontId="46" fillId="0" borderId="0" xfId="44" applyFont="1" applyAlignment="1">
      <alignment horizontal="center"/>
    </xf>
    <xf numFmtId="49" fontId="48" fillId="0" borderId="0" xfId="45" applyNumberFormat="1" applyFont="1" applyAlignment="1" applyProtection="1">
      <alignment horizontal="left" wrapText="1"/>
      <protection locked="0"/>
    </xf>
    <xf numFmtId="0" fontId="0" fillId="0" borderId="0" xfId="0" applyAlignment="1">
      <alignment horizontal="left" wrapText="1"/>
    </xf>
    <xf numFmtId="0" fontId="83" fillId="0" borderId="0" xfId="44" applyFont="1" applyAlignment="1">
      <alignment horizontal="center"/>
    </xf>
    <xf numFmtId="0" fontId="83" fillId="0" borderId="0" xfId="44" applyFont="1"/>
    <xf numFmtId="0" fontId="83" fillId="0" borderId="0" xfId="44" applyFont="1" applyAlignment="1">
      <alignment horizontal="left"/>
    </xf>
    <xf numFmtId="0" fontId="83" fillId="0" borderId="17" xfId="44" applyFont="1" applyBorder="1" applyAlignment="1">
      <alignment horizontal="center" wrapText="1"/>
    </xf>
    <xf numFmtId="0" fontId="83" fillId="0" borderId="18" xfId="44" applyFont="1" applyBorder="1" applyAlignment="1">
      <alignment horizontal="center" wrapText="1"/>
    </xf>
    <xf numFmtId="0" fontId="83" fillId="0" borderId="19" xfId="44" applyFont="1" applyBorder="1" applyAlignment="1">
      <alignment horizontal="center" wrapText="1"/>
    </xf>
    <xf numFmtId="0" fontId="83" fillId="0" borderId="17" xfId="44" applyFont="1" applyBorder="1" applyAlignment="1">
      <alignment horizontal="center"/>
    </xf>
    <xf numFmtId="0" fontId="83" fillId="0" borderId="19" xfId="44" applyFont="1" applyBorder="1" applyAlignment="1">
      <alignment horizontal="center"/>
    </xf>
  </cellXfs>
  <cellStyles count="61">
    <cellStyle name="20% - Accent1" xfId="2" xr:uid="{00000000-0005-0000-0000-000006000000}"/>
    <cellStyle name="20% - Accent2" xfId="3" xr:uid="{00000000-0005-0000-0000-000007000000}"/>
    <cellStyle name="20% - Accent3" xfId="4" xr:uid="{00000000-0005-0000-0000-000008000000}"/>
    <cellStyle name="20% - Accent4" xfId="5" xr:uid="{00000000-0005-0000-0000-000009000000}"/>
    <cellStyle name="20% - Accent5" xfId="6" xr:uid="{00000000-0005-0000-0000-00000A000000}"/>
    <cellStyle name="20% - Accent6" xfId="7" xr:uid="{00000000-0005-0000-0000-00000B000000}"/>
    <cellStyle name="40% - Accent1" xfId="8" xr:uid="{00000000-0005-0000-0000-00000C000000}"/>
    <cellStyle name="40% - Accent2" xfId="9" xr:uid="{00000000-0005-0000-0000-00000D000000}"/>
    <cellStyle name="40% - Accent3" xfId="10" xr:uid="{00000000-0005-0000-0000-00000E000000}"/>
    <cellStyle name="40% - Accent4" xfId="11" xr:uid="{00000000-0005-0000-0000-00000F000000}"/>
    <cellStyle name="40% - Accent5" xfId="12" xr:uid="{00000000-0005-0000-0000-000010000000}"/>
    <cellStyle name="40% - Accent6" xfId="13" xr:uid="{00000000-0005-0000-0000-000011000000}"/>
    <cellStyle name="60% - Accent1" xfId="14" xr:uid="{00000000-0005-0000-0000-000012000000}"/>
    <cellStyle name="60% - Accent2" xfId="15" xr:uid="{00000000-0005-0000-0000-000013000000}"/>
    <cellStyle name="60% - Accent3" xfId="16" xr:uid="{00000000-0005-0000-0000-000014000000}"/>
    <cellStyle name="60% - Accent4" xfId="17" xr:uid="{00000000-0005-0000-0000-000015000000}"/>
    <cellStyle name="60% - Accent5" xfId="18" xr:uid="{00000000-0005-0000-0000-000016000000}"/>
    <cellStyle name="60% - Accent6" xfId="19" xr:uid="{00000000-0005-0000-0000-000017000000}"/>
    <cellStyle name="Accent1" xfId="20" xr:uid="{00000000-0005-0000-0000-000018000000}"/>
    <cellStyle name="Accent2" xfId="21" xr:uid="{00000000-0005-0000-0000-000019000000}"/>
    <cellStyle name="Accent3" xfId="22" xr:uid="{00000000-0005-0000-0000-00001A000000}"/>
    <cellStyle name="Accent4" xfId="23" xr:uid="{00000000-0005-0000-0000-00001B000000}"/>
    <cellStyle name="Accent5" xfId="24" xr:uid="{00000000-0005-0000-0000-00001C000000}"/>
    <cellStyle name="Accent6" xfId="25" xr:uid="{00000000-0005-0000-0000-00001D000000}"/>
    <cellStyle name="Calculation" xfId="27" xr:uid="{00000000-0005-0000-0000-00001F000000}"/>
    <cellStyle name="Check Cell" xfId="28" xr:uid="{00000000-0005-0000-0000-000020000000}"/>
    <cellStyle name="Comma" xfId="1" builtinId="3"/>
    <cellStyle name="Dobro" xfId="30" xr:uid="{00000000-0005-0000-0000-000022000000}"/>
    <cellStyle name="Explanatory Text" xfId="29" xr:uid="{00000000-0005-0000-0000-000021000000}"/>
    <cellStyle name="Heading 3" xfId="33" xr:uid="{00000000-0005-0000-0000-000025000000}"/>
    <cellStyle name="Heading 4" xfId="34" xr:uid="{00000000-0005-0000-0000-000026000000}"/>
    <cellStyle name="Input" xfId="35" xr:uid="{00000000-0005-0000-0000-000027000000}"/>
    <cellStyle name="Linked Cell" xfId="36" xr:uid="{00000000-0005-0000-0000-000028000000}"/>
    <cellStyle name="Naslov 1" xfId="31" xr:uid="{00000000-0005-0000-0000-000023000000}"/>
    <cellStyle name="Naslov 2" xfId="32" xr:uid="{00000000-0005-0000-0000-000024000000}"/>
    <cellStyle name="Navadno 2" xfId="37" xr:uid="{00000000-0005-0000-0000-000029000000}"/>
    <cellStyle name="Navadno 2 2" xfId="38" xr:uid="{00000000-0005-0000-0000-00002A000000}"/>
    <cellStyle name="Navadno 2 3" xfId="39" xr:uid="{00000000-0005-0000-0000-00002B000000}"/>
    <cellStyle name="Navadno 3" xfId="40" xr:uid="{00000000-0005-0000-0000-00002C000000}"/>
    <cellStyle name="Navadno 4" xfId="41" xr:uid="{00000000-0005-0000-0000-00002D000000}"/>
    <cellStyle name="Navadno 5" xfId="42" xr:uid="{00000000-0005-0000-0000-00002E000000}"/>
    <cellStyle name="Navadno 6" xfId="43" xr:uid="{00000000-0005-0000-0000-00002F000000}"/>
    <cellStyle name="Navadno_pop.PGD-GO-Petanjci 2" xfId="44" xr:uid="{00000000-0005-0000-0000-000030000000}"/>
    <cellStyle name="Navadno_PZI - B - pogodbeni" xfId="45" xr:uid="{00000000-0005-0000-0000-000031000000}"/>
    <cellStyle name="Navadno_SBRadovljica 2" xfId="46" xr:uid="{00000000-0005-0000-0000-000032000000}"/>
    <cellStyle name="Nevtralno" xfId="47" xr:uid="{00000000-0005-0000-0000-000033000000}"/>
    <cellStyle name="Normal" xfId="0" builtinId="0"/>
    <cellStyle name="Normal 3" xfId="48" xr:uid="{00000000-0005-0000-0000-000034000000}"/>
    <cellStyle name="NOVO" xfId="50" xr:uid="{00000000-0005-0000-0000-000037000000}"/>
    <cellStyle name="Opomba" xfId="49" xr:uid="{00000000-0005-0000-0000-000036000000}"/>
    <cellStyle name="Output" xfId="51" xr:uid="{00000000-0005-0000-0000-000038000000}"/>
    <cellStyle name="Slabo" xfId="26" xr:uid="{00000000-0005-0000-0000-00001E000000}"/>
    <cellStyle name="Slog 1" xfId="52" xr:uid="{00000000-0005-0000-0000-000039000000}"/>
    <cellStyle name="Title" xfId="53" xr:uid="{00000000-0005-0000-0000-00003A000000}"/>
    <cellStyle name="Total" xfId="54" xr:uid="{00000000-0005-0000-0000-00003B000000}"/>
    <cellStyle name="Valuta 2" xfId="55" xr:uid="{00000000-0005-0000-0000-00003C000000}"/>
    <cellStyle name="Vejica 2" xfId="56" xr:uid="{00000000-0005-0000-0000-00003D000000}"/>
    <cellStyle name="Vejica 3" xfId="57" xr:uid="{00000000-0005-0000-0000-00003E000000}"/>
    <cellStyle name="Vejica 4" xfId="58" xr:uid="{00000000-0005-0000-0000-00003F000000}"/>
    <cellStyle name="Vejica_pop.PGD-GO-Petanjci" xfId="59" xr:uid="{00000000-0005-0000-0000-000040000000}"/>
    <cellStyle name="Warning Text" xfId="60" xr:uid="{00000000-0005-0000-0000-00004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6666"/>
      <rgbColor rgb="FFFFFFC0"/>
      <rgbColor rgb="FFCCFFFF"/>
      <rgbColor rgb="FF660066"/>
      <rgbColor rgb="FFFF8080"/>
      <rgbColor rgb="FF0066CC"/>
      <rgbColor rgb="FFE3E3E3"/>
      <rgbColor rgb="FF000080"/>
      <rgbColor rgb="FFFF00FF"/>
      <rgbColor rgb="FFFFFF00"/>
      <rgbColor rgb="FF00FFFF"/>
      <rgbColor rgb="FFBF0041"/>
      <rgbColor rgb="FF800000"/>
      <rgbColor rgb="FF008080"/>
      <rgbColor rgb="FF0000FF"/>
      <rgbColor rgb="FF00CCFF"/>
      <rgbColor rgb="FFCCFFFF"/>
      <rgbColor rgb="FFA0E0E0"/>
      <rgbColor rgb="FFFFFF99"/>
      <rgbColor rgb="FFA6CAF0"/>
      <rgbColor rgb="FFCC9CCC"/>
      <rgbColor rgb="FFCC99FF"/>
      <rgbColor rgb="FFFFCC99"/>
      <rgbColor rgb="FF3333CC"/>
      <rgbColor rgb="FF33CCCC"/>
      <rgbColor rgb="FF999933"/>
      <rgbColor rgb="FFFFCC00"/>
      <rgbColor rgb="FFFF9900"/>
      <rgbColor rgb="FFFF6600"/>
      <rgbColor rgb="FF666699"/>
      <rgbColor rgb="FF969696"/>
      <rgbColor rgb="FF003366"/>
      <rgbColor rgb="FF339966"/>
      <rgbColor rgb="FF003300"/>
      <rgbColor rgb="FF333300"/>
      <rgbColor rgb="FFC9211E"/>
      <rgbColor rgb="FF993366"/>
      <rgbColor rgb="FF333399"/>
      <rgbColor rgb="FF42424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69696"/>
  </sheetPr>
  <dimension ref="A2:IW34"/>
  <sheetViews>
    <sheetView showZeros="0" view="pageBreakPreview" zoomScaleNormal="100" workbookViewId="0">
      <selection activeCell="C11" sqref="C11:G11"/>
    </sheetView>
  </sheetViews>
  <sheetFormatPr defaultColWidth="9.140625" defaultRowHeight="12.75"/>
  <cols>
    <col min="1" max="1" width="6" style="1" customWidth="1"/>
    <col min="2" max="2" width="19.28515625" style="1" customWidth="1"/>
    <col min="3" max="3" width="10.140625" style="1" customWidth="1"/>
    <col min="4" max="4" width="9.140625" style="1"/>
    <col min="5" max="5" width="6.42578125" style="1" customWidth="1"/>
    <col min="6" max="6" width="15" style="2" customWidth="1"/>
    <col min="7" max="7" width="16.42578125" style="3" customWidth="1"/>
    <col min="8" max="257" width="9.140625" style="1"/>
  </cols>
  <sheetData>
    <row r="2" spans="1:11" s="5" customFormat="1" ht="27.75" customHeight="1">
      <c r="A2" s="215" t="s">
        <v>0</v>
      </c>
      <c r="B2" s="215"/>
      <c r="C2" s="215"/>
      <c r="D2" s="215"/>
      <c r="E2" s="215"/>
      <c r="F2" s="215"/>
      <c r="G2" s="215"/>
      <c r="H2" s="4"/>
      <c r="K2" s="4"/>
    </row>
    <row r="3" spans="1:11">
      <c r="A3" s="6"/>
      <c r="E3" s="6"/>
      <c r="F3" s="7"/>
      <c r="G3" s="8"/>
      <c r="H3" s="9"/>
      <c r="K3" s="9"/>
    </row>
    <row r="4" spans="1:11">
      <c r="A4" s="10"/>
      <c r="B4" s="3"/>
      <c r="C4" s="3"/>
      <c r="D4" s="3"/>
      <c r="E4" s="10"/>
      <c r="F4" s="11"/>
      <c r="G4" s="8"/>
      <c r="H4" s="12"/>
      <c r="K4" s="9"/>
    </row>
    <row r="5" spans="1:11" s="14" customFormat="1" ht="35.1" customHeight="1">
      <c r="A5" s="216" t="s">
        <v>1</v>
      </c>
      <c r="B5" s="216"/>
      <c r="C5" s="217" t="s">
        <v>2</v>
      </c>
      <c r="D5" s="217"/>
      <c r="E5" s="217"/>
      <c r="F5" s="217"/>
      <c r="G5" s="217"/>
      <c r="H5" s="13"/>
      <c r="K5" s="15"/>
    </row>
    <row r="6" spans="1:11" s="18" customFormat="1" ht="15.75">
      <c r="A6" s="16"/>
      <c r="B6" s="17"/>
      <c r="E6" s="19"/>
      <c r="F6" s="20"/>
      <c r="G6" s="21"/>
      <c r="H6" s="22"/>
      <c r="K6" s="23"/>
    </row>
    <row r="7" spans="1:11" s="14" customFormat="1" ht="35.1" customHeight="1">
      <c r="A7" s="216" t="s">
        <v>3</v>
      </c>
      <c r="B7" s="216"/>
      <c r="C7" s="218" t="s">
        <v>4</v>
      </c>
      <c r="D7" s="218"/>
      <c r="E7" s="218"/>
      <c r="F7" s="218"/>
      <c r="G7" s="218"/>
      <c r="H7" s="13"/>
      <c r="K7" s="15"/>
    </row>
    <row r="8" spans="1:11" s="18" customFormat="1" ht="15.75">
      <c r="A8" s="16"/>
      <c r="B8" s="17"/>
      <c r="C8" s="24"/>
      <c r="E8" s="19"/>
      <c r="F8" s="20"/>
      <c r="G8" s="21"/>
      <c r="H8" s="22"/>
      <c r="K8" s="23"/>
    </row>
    <row r="9" spans="1:11" s="18" customFormat="1" ht="15.75">
      <c r="A9" s="219" t="s">
        <v>5</v>
      </c>
      <c r="B9" s="219"/>
      <c r="C9" s="220" t="s">
        <v>6</v>
      </c>
      <c r="D9" s="220"/>
      <c r="E9" s="220"/>
      <c r="F9" s="220"/>
      <c r="G9" s="220"/>
      <c r="H9" s="22"/>
      <c r="K9" s="23"/>
    </row>
    <row r="10" spans="1:11" s="27" customFormat="1" ht="12" customHeight="1">
      <c r="A10" s="25"/>
      <c r="B10" s="26"/>
      <c r="E10" s="28"/>
      <c r="F10" s="29"/>
      <c r="G10" s="30"/>
      <c r="H10" s="31"/>
      <c r="K10" s="32"/>
    </row>
    <row r="11" spans="1:11" s="33" customFormat="1" ht="35.1" customHeight="1">
      <c r="A11" s="216" t="s">
        <v>7</v>
      </c>
      <c r="B11" s="216"/>
      <c r="C11" s="217" t="s">
        <v>8</v>
      </c>
      <c r="D11" s="217"/>
      <c r="E11" s="217"/>
      <c r="F11" s="217"/>
      <c r="G11" s="217"/>
    </row>
    <row r="12" spans="1:11" ht="14.25">
      <c r="A12" s="34"/>
      <c r="G12" s="1"/>
    </row>
    <row r="13" spans="1:11" s="33" customFormat="1" ht="35.1" customHeight="1">
      <c r="A13" s="216" t="s">
        <v>9</v>
      </c>
      <c r="B13" s="216"/>
      <c r="C13" s="217" t="s">
        <v>10</v>
      </c>
      <c r="D13" s="217"/>
      <c r="E13" s="217"/>
      <c r="F13" s="217"/>
      <c r="G13" s="217"/>
    </row>
    <row r="14" spans="1:11" ht="14.25">
      <c r="A14" s="34"/>
    </row>
    <row r="15" spans="1:11" ht="15.75">
      <c r="A15" s="223" t="s">
        <v>11</v>
      </c>
      <c r="B15" s="223"/>
      <c r="C15" s="224" t="s">
        <v>12</v>
      </c>
      <c r="D15" s="224"/>
      <c r="E15" s="224"/>
      <c r="F15" s="224"/>
      <c r="G15" s="224"/>
    </row>
    <row r="16" spans="1:11" ht="15">
      <c r="A16" s="35"/>
      <c r="B16" s="36"/>
      <c r="C16" s="222"/>
      <c r="D16" s="222"/>
      <c r="E16" s="222"/>
      <c r="F16" s="222"/>
      <c r="G16" s="222"/>
    </row>
    <row r="18" spans="1:7" ht="17.25" customHeight="1">
      <c r="A18" s="223" t="s">
        <v>13</v>
      </c>
      <c r="B18" s="223"/>
      <c r="C18" s="224" t="s">
        <v>14</v>
      </c>
      <c r="D18" s="224"/>
      <c r="E18" s="224"/>
      <c r="F18" s="224"/>
      <c r="G18" s="224"/>
    </row>
    <row r="19" spans="1:7" ht="15.75">
      <c r="A19" s="221" t="s">
        <v>15</v>
      </c>
      <c r="B19" s="221"/>
      <c r="C19" s="222"/>
      <c r="D19" s="222"/>
      <c r="E19" s="222"/>
      <c r="F19" s="222"/>
      <c r="G19" s="222"/>
    </row>
    <row r="20" spans="1:7" ht="15.75">
      <c r="A20" s="16"/>
      <c r="B20" s="16"/>
      <c r="C20" s="37"/>
      <c r="D20" s="37"/>
      <c r="E20" s="37"/>
      <c r="F20" s="37"/>
      <c r="G20" s="37"/>
    </row>
    <row r="23" spans="1:7">
      <c r="A23" s="1" t="s">
        <v>16</v>
      </c>
    </row>
    <row r="29" spans="1:7" ht="16.5">
      <c r="A29" s="38"/>
      <c r="B29" s="39"/>
      <c r="C29" s="40"/>
      <c r="D29" s="38"/>
      <c r="E29" s="38"/>
    </row>
    <row r="30" spans="1:7" ht="16.5">
      <c r="A30" s="38"/>
      <c r="B30" s="38"/>
      <c r="C30" s="38"/>
      <c r="D30" s="38"/>
      <c r="E30" s="38"/>
    </row>
    <row r="31" spans="1:7" ht="16.5">
      <c r="A31" s="38"/>
      <c r="B31" s="38"/>
      <c r="C31" s="38"/>
      <c r="D31" s="38"/>
      <c r="E31" s="38"/>
    </row>
    <row r="32" spans="1:7" ht="16.5">
      <c r="A32" s="38"/>
      <c r="B32" s="41"/>
      <c r="C32" s="38"/>
      <c r="D32" s="38"/>
      <c r="E32" s="38"/>
    </row>
    <row r="33" spans="1:5" ht="16.5">
      <c r="A33" s="38"/>
      <c r="B33" s="42"/>
      <c r="C33" s="38"/>
      <c r="D33" s="38"/>
      <c r="E33" s="38"/>
    </row>
    <row r="34" spans="1:5" ht="16.5">
      <c r="A34" s="38"/>
      <c r="B34" s="42"/>
      <c r="C34" s="38"/>
      <c r="D34" s="38"/>
      <c r="E34" s="38"/>
    </row>
  </sheetData>
  <mergeCells count="18">
    <mergeCell ref="A19:B19"/>
    <mergeCell ref="C19:G19"/>
    <mergeCell ref="A15:B15"/>
    <mergeCell ref="C15:G15"/>
    <mergeCell ref="C16:G16"/>
    <mergeCell ref="A18:B18"/>
    <mergeCell ref="C18:G18"/>
    <mergeCell ref="A9:B9"/>
    <mergeCell ref="C9:G9"/>
    <mergeCell ref="A11:B11"/>
    <mergeCell ref="C11:G11"/>
    <mergeCell ref="A13:B13"/>
    <mergeCell ref="C13:G13"/>
    <mergeCell ref="A2:G2"/>
    <mergeCell ref="A5:B5"/>
    <mergeCell ref="C5:G5"/>
    <mergeCell ref="A7:B7"/>
    <mergeCell ref="C7:G7"/>
  </mergeCells>
  <printOptions horizontalCentered="1"/>
  <pageMargins left="0.78749999999999998" right="0.59027777777777801" top="0.78749999999999998" bottom="0.78749999999999998" header="0.51180555555555496" footer="0.51180555555555496"/>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W112"/>
  <sheetViews>
    <sheetView showZeros="0" view="pageBreakPreview" zoomScaleNormal="100" workbookViewId="0">
      <selection activeCell="L7" sqref="L7"/>
    </sheetView>
  </sheetViews>
  <sheetFormatPr defaultColWidth="9.140625" defaultRowHeight="15"/>
  <cols>
    <col min="1" max="8" width="9.140625" style="43"/>
    <col min="9" max="9" width="11.28515625" style="43" customWidth="1"/>
    <col min="10" max="257" width="9.140625" style="43"/>
    <col min="258" max="16384" width="9.140625" style="172"/>
  </cols>
  <sheetData>
    <row r="1" spans="1:9" s="47" customFormat="1" ht="18.75">
      <c r="A1" s="44" t="s">
        <v>17</v>
      </c>
      <c r="B1" s="45"/>
      <c r="C1" s="45"/>
      <c r="D1" s="46"/>
      <c r="E1" s="45"/>
      <c r="F1" s="46"/>
    </row>
    <row r="2" spans="1:9">
      <c r="A2" s="48"/>
      <c r="B2" s="48"/>
      <c r="C2" s="48"/>
      <c r="D2" s="49"/>
      <c r="E2" s="48"/>
      <c r="F2" s="49"/>
    </row>
    <row r="3" spans="1:9" s="50" customFormat="1" ht="69" customHeight="1">
      <c r="A3" s="225" t="s">
        <v>171</v>
      </c>
      <c r="B3" s="225"/>
      <c r="C3" s="225"/>
      <c r="D3" s="225"/>
      <c r="E3" s="225"/>
      <c r="F3" s="225"/>
      <c r="G3" s="225"/>
      <c r="H3" s="225"/>
      <c r="I3" s="225"/>
    </row>
    <row r="4" spans="1:9" s="50" customFormat="1" ht="5.0999999999999996" customHeight="1">
      <c r="A4" s="178"/>
      <c r="B4" s="178"/>
      <c r="C4" s="178"/>
      <c r="D4" s="178"/>
      <c r="E4" s="178"/>
      <c r="F4" s="178"/>
      <c r="G4" s="76"/>
      <c r="H4" s="76"/>
      <c r="I4" s="76"/>
    </row>
    <row r="5" spans="1:9" s="50" customFormat="1" ht="28.9" customHeight="1">
      <c r="A5" s="226" t="s">
        <v>18</v>
      </c>
      <c r="B5" s="226"/>
      <c r="C5" s="226"/>
      <c r="D5" s="226"/>
      <c r="E5" s="226"/>
      <c r="F5" s="226"/>
      <c r="G5" s="226"/>
      <c r="H5" s="226"/>
      <c r="I5" s="226"/>
    </row>
    <row r="6" spans="1:9" s="50" customFormat="1" ht="5.0999999999999996" customHeight="1">
      <c r="A6" s="179"/>
      <c r="B6" s="180"/>
      <c r="C6" s="180"/>
      <c r="D6" s="180"/>
      <c r="E6" s="180"/>
      <c r="F6" s="180"/>
      <c r="G6" s="76"/>
      <c r="H6" s="76"/>
      <c r="I6" s="76"/>
    </row>
    <row r="7" spans="1:9" s="50" customFormat="1" ht="105" customHeight="1">
      <c r="A7" s="226" t="s">
        <v>19</v>
      </c>
      <c r="B7" s="226"/>
      <c r="C7" s="226"/>
      <c r="D7" s="226"/>
      <c r="E7" s="226"/>
      <c r="F7" s="226"/>
      <c r="G7" s="226"/>
      <c r="H7" s="226"/>
      <c r="I7" s="226"/>
    </row>
    <row r="8" spans="1:9" s="50" customFormat="1" ht="5.0999999999999996" customHeight="1">
      <c r="A8" s="179"/>
      <c r="B8" s="180"/>
      <c r="C8" s="180"/>
      <c r="D8" s="180"/>
      <c r="E8" s="180"/>
      <c r="F8" s="180"/>
      <c r="G8" s="76"/>
      <c r="H8" s="76"/>
      <c r="I8" s="76"/>
    </row>
    <row r="9" spans="1:9" s="50" customFormat="1" ht="53.25" customHeight="1">
      <c r="A9" s="227" t="s">
        <v>20</v>
      </c>
      <c r="B9" s="227"/>
      <c r="C9" s="227"/>
      <c r="D9" s="227"/>
      <c r="E9" s="227"/>
      <c r="F9" s="227"/>
      <c r="G9" s="227"/>
      <c r="H9" s="227"/>
      <c r="I9" s="227"/>
    </row>
    <row r="10" spans="1:9" s="50" customFormat="1" ht="39" customHeight="1">
      <c r="A10" s="228" t="s">
        <v>21</v>
      </c>
      <c r="B10" s="228"/>
      <c r="C10" s="228"/>
      <c r="D10" s="228"/>
      <c r="E10" s="228"/>
      <c r="F10" s="228"/>
      <c r="G10" s="228"/>
      <c r="H10" s="228"/>
      <c r="I10" s="228"/>
    </row>
    <row r="11" spans="1:9" s="50" customFormat="1" ht="5.0999999999999996" customHeight="1">
      <c r="A11" s="181"/>
      <c r="B11" s="76"/>
      <c r="C11" s="76"/>
      <c r="D11" s="76"/>
      <c r="E11" s="76"/>
      <c r="F11" s="76"/>
      <c r="G11" s="76"/>
      <c r="H11" s="76"/>
      <c r="I11" s="76"/>
    </row>
    <row r="12" spans="1:9" s="50" customFormat="1" ht="39.75" customHeight="1">
      <c r="A12" s="226" t="s">
        <v>22</v>
      </c>
      <c r="B12" s="226"/>
      <c r="C12" s="226"/>
      <c r="D12" s="226"/>
      <c r="E12" s="226"/>
      <c r="F12" s="226"/>
      <c r="G12" s="226"/>
      <c r="H12" s="226"/>
      <c r="I12" s="226"/>
    </row>
    <row r="13" spans="1:9" s="50" customFormat="1" ht="3.75" customHeight="1">
      <c r="A13" s="182"/>
      <c r="B13" s="182"/>
      <c r="C13" s="182"/>
      <c r="D13" s="182"/>
      <c r="E13" s="182"/>
      <c r="F13" s="182"/>
      <c r="G13" s="182"/>
      <c r="H13" s="182"/>
      <c r="I13" s="182"/>
    </row>
    <row r="14" spans="1:9" s="50" customFormat="1" ht="12.75" customHeight="1">
      <c r="A14" s="229" t="s">
        <v>23</v>
      </c>
      <c r="B14" s="229"/>
      <c r="C14" s="229"/>
      <c r="D14" s="229"/>
      <c r="E14" s="229"/>
      <c r="F14" s="229"/>
      <c r="G14" s="229"/>
      <c r="H14" s="229"/>
      <c r="I14" s="229"/>
    </row>
    <row r="15" spans="1:9" s="50" customFormat="1" ht="44.25" customHeight="1">
      <c r="A15" s="230" t="s">
        <v>24</v>
      </c>
      <c r="B15" s="230"/>
      <c r="C15" s="230"/>
      <c r="D15" s="230"/>
      <c r="E15" s="230"/>
      <c r="F15" s="230"/>
      <c r="G15" s="230"/>
      <c r="H15" s="230"/>
      <c r="I15" s="230"/>
    </row>
    <row r="16" spans="1:9" s="50" customFormat="1" ht="41.45" customHeight="1">
      <c r="A16" s="231" t="s">
        <v>172</v>
      </c>
      <c r="B16" s="231"/>
      <c r="C16" s="231"/>
      <c r="D16" s="231"/>
      <c r="E16" s="231"/>
      <c r="F16" s="231"/>
      <c r="G16" s="231"/>
      <c r="H16" s="231"/>
      <c r="I16" s="231"/>
    </row>
    <row r="17" spans="1:9" s="50" customFormat="1" ht="5.0999999999999996" customHeight="1">
      <c r="A17" s="179"/>
      <c r="B17" s="179"/>
      <c r="C17" s="179"/>
      <c r="D17" s="179"/>
      <c r="E17" s="179"/>
      <c r="F17" s="179"/>
      <c r="G17" s="76"/>
      <c r="H17" s="76"/>
      <c r="I17" s="76"/>
    </row>
    <row r="18" spans="1:9" s="50" customFormat="1" ht="12.75" customHeight="1">
      <c r="A18" s="226" t="s">
        <v>25</v>
      </c>
      <c r="B18" s="226"/>
      <c r="C18" s="226"/>
      <c r="D18" s="226"/>
      <c r="E18" s="226"/>
      <c r="F18" s="226"/>
      <c r="G18" s="226"/>
      <c r="H18" s="226"/>
      <c r="I18" s="226"/>
    </row>
    <row r="19" spans="1:9" s="76" customFormat="1" ht="12.75">
      <c r="A19" s="232" t="s">
        <v>26</v>
      </c>
      <c r="B19" s="232"/>
      <c r="C19" s="232"/>
      <c r="D19" s="232"/>
      <c r="E19" s="232"/>
      <c r="F19" s="232"/>
      <c r="G19" s="232"/>
      <c r="H19" s="232"/>
      <c r="I19" s="232"/>
    </row>
    <row r="20" spans="1:9" s="76" customFormat="1" ht="12.75" customHeight="1">
      <c r="A20" s="233" t="s">
        <v>27</v>
      </c>
      <c r="B20" s="233"/>
      <c r="C20" s="233"/>
      <c r="D20" s="233"/>
      <c r="E20" s="233"/>
      <c r="F20" s="233"/>
      <c r="G20" s="233"/>
      <c r="H20" s="233"/>
      <c r="I20" s="233"/>
    </row>
    <row r="21" spans="1:9" s="76" customFormat="1" ht="12.75">
      <c r="A21" s="233"/>
      <c r="B21" s="233"/>
      <c r="C21" s="233"/>
      <c r="D21" s="233"/>
      <c r="E21" s="233"/>
      <c r="F21" s="233"/>
      <c r="G21" s="233"/>
      <c r="H21" s="233"/>
      <c r="I21" s="233"/>
    </row>
    <row r="22" spans="1:9" s="76" customFormat="1" ht="12.75">
      <c r="A22" s="232" t="s">
        <v>28</v>
      </c>
      <c r="B22" s="232"/>
      <c r="C22" s="232"/>
      <c r="D22" s="232"/>
      <c r="E22" s="232"/>
      <c r="F22" s="232"/>
      <c r="G22" s="232"/>
      <c r="H22" s="232"/>
      <c r="I22" s="232"/>
    </row>
    <row r="23" spans="1:9" s="76" customFormat="1" ht="24.6" customHeight="1">
      <c r="A23" s="233" t="s">
        <v>29</v>
      </c>
      <c r="B23" s="233"/>
      <c r="C23" s="233"/>
      <c r="D23" s="233"/>
      <c r="E23" s="233"/>
      <c r="F23" s="233"/>
      <c r="G23" s="233"/>
      <c r="H23" s="233"/>
      <c r="I23" s="233"/>
    </row>
    <row r="24" spans="1:9" s="76" customFormat="1" ht="12.75" customHeight="1">
      <c r="A24" s="233" t="s">
        <v>30</v>
      </c>
      <c r="B24" s="233"/>
      <c r="C24" s="233"/>
      <c r="D24" s="233"/>
      <c r="E24" s="233"/>
      <c r="F24" s="233"/>
      <c r="G24" s="233"/>
      <c r="H24" s="233"/>
      <c r="I24" s="233"/>
    </row>
    <row r="25" spans="1:9" s="76" customFormat="1" ht="25.5" customHeight="1">
      <c r="A25" s="233"/>
      <c r="B25" s="233"/>
      <c r="C25" s="233"/>
      <c r="D25" s="233"/>
      <c r="E25" s="233"/>
      <c r="F25" s="233"/>
      <c r="G25" s="233"/>
      <c r="H25" s="233"/>
      <c r="I25" s="233"/>
    </row>
    <row r="26" spans="1:9" s="50" customFormat="1" ht="5.0999999999999996" customHeight="1">
      <c r="A26" s="179"/>
      <c r="B26" s="179"/>
      <c r="C26" s="179"/>
      <c r="D26" s="179"/>
      <c r="E26" s="179"/>
      <c r="F26" s="179"/>
      <c r="G26" s="76"/>
      <c r="H26" s="76"/>
      <c r="I26" s="76"/>
    </row>
    <row r="27" spans="1:9" s="50" customFormat="1" ht="14.25" customHeight="1">
      <c r="A27" s="226" t="s">
        <v>31</v>
      </c>
      <c r="B27" s="226"/>
      <c r="C27" s="226"/>
      <c r="D27" s="226"/>
      <c r="E27" s="226"/>
      <c r="F27" s="226"/>
      <c r="G27" s="226"/>
      <c r="H27" s="226"/>
      <c r="I27" s="226"/>
    </row>
    <row r="28" spans="1:9">
      <c r="A28" s="76"/>
      <c r="B28" s="76"/>
      <c r="C28" s="76"/>
      <c r="D28" s="76"/>
      <c r="E28" s="76"/>
      <c r="F28" s="76"/>
      <c r="G28" s="76"/>
      <c r="H28" s="76"/>
      <c r="I28" s="76"/>
    </row>
    <row r="29" spans="1:9">
      <c r="A29" s="76"/>
      <c r="B29" s="76"/>
      <c r="C29" s="76"/>
      <c r="D29" s="76"/>
      <c r="E29" s="76"/>
      <c r="F29" s="76"/>
      <c r="G29" s="76"/>
      <c r="H29" s="76"/>
      <c r="I29" s="76"/>
    </row>
    <row r="30" spans="1:9">
      <c r="A30" s="76"/>
      <c r="B30" s="76"/>
      <c r="C30" s="76"/>
      <c r="D30" s="76"/>
      <c r="E30" s="76"/>
      <c r="F30" s="76"/>
      <c r="G30" s="76"/>
      <c r="H30" s="76"/>
      <c r="I30" s="76"/>
    </row>
    <row r="31" spans="1:9">
      <c r="A31" s="76"/>
      <c r="B31" s="76"/>
      <c r="C31" s="76"/>
      <c r="D31" s="76"/>
      <c r="E31" s="76"/>
      <c r="F31" s="76"/>
      <c r="G31" s="76"/>
      <c r="H31" s="76"/>
      <c r="I31" s="76"/>
    </row>
    <row r="32" spans="1:9">
      <c r="A32" s="76"/>
      <c r="B32" s="76"/>
      <c r="C32" s="76"/>
      <c r="D32" s="76"/>
      <c r="E32" s="76"/>
      <c r="F32" s="76"/>
      <c r="G32" s="76"/>
      <c r="H32" s="76"/>
      <c r="I32" s="76"/>
    </row>
    <row r="33" spans="1:9">
      <c r="A33" s="76"/>
      <c r="B33" s="76"/>
      <c r="C33" s="76"/>
      <c r="D33" s="76"/>
      <c r="E33" s="76"/>
      <c r="F33" s="76"/>
      <c r="G33" s="76"/>
      <c r="H33" s="76"/>
      <c r="I33" s="76"/>
    </row>
    <row r="34" spans="1:9">
      <c r="A34" s="76"/>
      <c r="B34" s="76"/>
      <c r="C34" s="76"/>
      <c r="D34" s="76"/>
      <c r="E34" s="76"/>
      <c r="F34" s="76"/>
      <c r="G34" s="76"/>
      <c r="H34" s="76"/>
      <c r="I34" s="76"/>
    </row>
    <row r="35" spans="1:9">
      <c r="A35" s="76"/>
      <c r="B35" s="76"/>
      <c r="C35" s="76"/>
      <c r="D35" s="76"/>
      <c r="E35" s="76"/>
      <c r="F35" s="76"/>
      <c r="G35" s="76"/>
      <c r="H35" s="76"/>
      <c r="I35" s="76"/>
    </row>
    <row r="36" spans="1:9">
      <c r="A36" s="76"/>
      <c r="B36" s="76"/>
      <c r="C36" s="76"/>
      <c r="D36" s="76"/>
      <c r="E36" s="76"/>
      <c r="F36" s="76"/>
      <c r="G36" s="76"/>
      <c r="H36" s="76"/>
      <c r="I36" s="76"/>
    </row>
    <row r="37" spans="1:9">
      <c r="A37" s="76"/>
      <c r="B37" s="76"/>
      <c r="C37" s="76"/>
      <c r="D37" s="76"/>
      <c r="E37" s="76"/>
      <c r="F37" s="76"/>
      <c r="G37" s="76"/>
      <c r="H37" s="76"/>
      <c r="I37" s="76"/>
    </row>
    <row r="38" spans="1:9">
      <c r="A38" s="76"/>
      <c r="B38" s="76"/>
      <c r="C38" s="76"/>
      <c r="D38" s="76"/>
      <c r="E38" s="76"/>
      <c r="F38" s="76"/>
      <c r="G38" s="76"/>
      <c r="H38" s="76"/>
      <c r="I38" s="76"/>
    </row>
    <row r="39" spans="1:9">
      <c r="A39" s="76"/>
      <c r="B39" s="76"/>
      <c r="C39" s="76"/>
      <c r="D39" s="76"/>
      <c r="E39" s="76"/>
      <c r="F39" s="76"/>
      <c r="G39" s="76"/>
      <c r="H39" s="76"/>
      <c r="I39" s="76"/>
    </row>
    <row r="40" spans="1:9">
      <c r="A40" s="76"/>
      <c r="B40" s="76"/>
      <c r="C40" s="76"/>
      <c r="D40" s="76"/>
      <c r="E40" s="76"/>
      <c r="F40" s="76"/>
      <c r="G40" s="76"/>
      <c r="H40" s="76"/>
      <c r="I40" s="76"/>
    </row>
    <row r="41" spans="1:9">
      <c r="A41" s="76"/>
      <c r="B41" s="76"/>
      <c r="C41" s="76"/>
      <c r="D41" s="76"/>
      <c r="E41" s="76"/>
      <c r="F41" s="76"/>
      <c r="G41" s="76"/>
      <c r="H41" s="76"/>
      <c r="I41" s="76"/>
    </row>
    <row r="42" spans="1:9">
      <c r="A42" s="76"/>
      <c r="B42" s="76"/>
      <c r="C42" s="76"/>
      <c r="D42" s="76"/>
      <c r="E42" s="76"/>
      <c r="F42" s="76"/>
      <c r="G42" s="76"/>
      <c r="H42" s="76"/>
      <c r="I42" s="76"/>
    </row>
    <row r="43" spans="1:9">
      <c r="A43" s="76"/>
      <c r="B43" s="76"/>
      <c r="C43" s="76"/>
      <c r="D43" s="76"/>
      <c r="E43" s="76"/>
      <c r="F43" s="76"/>
      <c r="G43" s="76"/>
      <c r="H43" s="76"/>
      <c r="I43" s="76"/>
    </row>
    <row r="44" spans="1:9">
      <c r="A44" s="76"/>
      <c r="B44" s="76"/>
      <c r="C44" s="76"/>
      <c r="D44" s="76"/>
      <c r="E44" s="76"/>
      <c r="F44" s="76"/>
      <c r="G44" s="76"/>
      <c r="H44" s="76"/>
      <c r="I44" s="76"/>
    </row>
    <row r="45" spans="1:9">
      <c r="A45" s="76"/>
      <c r="B45" s="76"/>
      <c r="C45" s="76"/>
      <c r="D45" s="76"/>
      <c r="E45" s="76"/>
      <c r="F45" s="76"/>
      <c r="G45" s="76"/>
      <c r="H45" s="76"/>
      <c r="I45" s="76"/>
    </row>
    <row r="46" spans="1:9">
      <c r="A46" s="76"/>
      <c r="B46" s="76"/>
      <c r="C46" s="76"/>
      <c r="D46" s="76"/>
      <c r="E46" s="76"/>
      <c r="F46" s="76"/>
      <c r="G46" s="76"/>
      <c r="H46" s="76"/>
      <c r="I46" s="76"/>
    </row>
    <row r="47" spans="1:9">
      <c r="A47" s="76"/>
      <c r="B47" s="76"/>
      <c r="C47" s="76"/>
      <c r="D47" s="76"/>
      <c r="E47" s="76"/>
      <c r="F47" s="76"/>
      <c r="G47" s="76"/>
      <c r="H47" s="76"/>
      <c r="I47" s="76"/>
    </row>
    <row r="48" spans="1:9">
      <c r="A48" s="76"/>
      <c r="B48" s="76"/>
      <c r="C48" s="76"/>
      <c r="D48" s="76"/>
      <c r="E48" s="76"/>
      <c r="F48" s="76"/>
      <c r="G48" s="76"/>
      <c r="H48" s="76"/>
      <c r="I48" s="76"/>
    </row>
    <row r="49" spans="1:9">
      <c r="A49" s="76"/>
      <c r="B49" s="76"/>
      <c r="C49" s="76"/>
      <c r="D49" s="76"/>
      <c r="E49" s="76"/>
      <c r="F49" s="76"/>
      <c r="G49" s="76"/>
      <c r="H49" s="76"/>
      <c r="I49" s="76"/>
    </row>
    <row r="50" spans="1:9">
      <c r="A50" s="76"/>
      <c r="B50" s="76"/>
      <c r="C50" s="76"/>
      <c r="D50" s="76"/>
      <c r="E50" s="76"/>
      <c r="F50" s="76"/>
      <c r="G50" s="76"/>
      <c r="H50" s="76"/>
      <c r="I50" s="76"/>
    </row>
    <row r="51" spans="1:9">
      <c r="A51" s="76"/>
      <c r="B51" s="76"/>
      <c r="C51" s="76"/>
      <c r="D51" s="76"/>
      <c r="E51" s="76"/>
      <c r="F51" s="76"/>
      <c r="G51" s="76"/>
      <c r="H51" s="76"/>
      <c r="I51" s="76"/>
    </row>
    <row r="52" spans="1:9">
      <c r="A52" s="76"/>
      <c r="B52" s="76"/>
      <c r="C52" s="76"/>
      <c r="D52" s="76"/>
      <c r="E52" s="76"/>
      <c r="F52" s="76"/>
      <c r="G52" s="76"/>
      <c r="H52" s="76"/>
      <c r="I52" s="76"/>
    </row>
    <row r="53" spans="1:9">
      <c r="A53" s="76"/>
      <c r="B53" s="76"/>
      <c r="C53" s="76"/>
      <c r="D53" s="76"/>
      <c r="E53" s="76"/>
      <c r="F53" s="76"/>
      <c r="G53" s="76"/>
      <c r="H53" s="76"/>
      <c r="I53" s="76"/>
    </row>
    <row r="54" spans="1:9">
      <c r="A54" s="76"/>
      <c r="B54" s="76"/>
      <c r="C54" s="76"/>
      <c r="D54" s="76"/>
      <c r="E54" s="76"/>
      <c r="F54" s="76"/>
      <c r="G54" s="76"/>
      <c r="H54" s="76"/>
      <c r="I54" s="76"/>
    </row>
    <row r="55" spans="1:9">
      <c r="A55" s="76"/>
      <c r="B55" s="76"/>
      <c r="C55" s="76"/>
      <c r="D55" s="76"/>
      <c r="E55" s="76"/>
      <c r="F55" s="76"/>
      <c r="G55" s="76"/>
      <c r="H55" s="76"/>
      <c r="I55" s="76"/>
    </row>
    <row r="56" spans="1:9">
      <c r="A56" s="76"/>
      <c r="B56" s="76"/>
      <c r="C56" s="76"/>
      <c r="D56" s="76"/>
      <c r="E56" s="76"/>
      <c r="F56" s="76"/>
      <c r="G56" s="76"/>
      <c r="H56" s="76"/>
      <c r="I56" s="76"/>
    </row>
    <row r="57" spans="1:9">
      <c r="A57" s="76"/>
      <c r="B57" s="76"/>
      <c r="C57" s="76"/>
      <c r="D57" s="76"/>
      <c r="E57" s="76"/>
      <c r="F57" s="76"/>
      <c r="G57" s="76"/>
      <c r="H57" s="76"/>
      <c r="I57" s="76"/>
    </row>
    <row r="58" spans="1:9">
      <c r="A58" s="76"/>
      <c r="B58" s="76"/>
      <c r="C58" s="76"/>
      <c r="D58" s="76"/>
      <c r="E58" s="76"/>
      <c r="F58" s="76"/>
      <c r="G58" s="76"/>
      <c r="H58" s="76"/>
      <c r="I58" s="76"/>
    </row>
    <row r="59" spans="1:9">
      <c r="A59" s="76"/>
      <c r="B59" s="76"/>
      <c r="C59" s="76"/>
      <c r="D59" s="76"/>
      <c r="E59" s="76"/>
      <c r="F59" s="76"/>
      <c r="G59" s="76"/>
      <c r="H59" s="76"/>
      <c r="I59" s="76"/>
    </row>
    <row r="60" spans="1:9">
      <c r="A60" s="76"/>
      <c r="B60" s="76"/>
      <c r="C60" s="76"/>
      <c r="D60" s="76"/>
      <c r="E60" s="76"/>
      <c r="F60" s="76"/>
      <c r="G60" s="76"/>
      <c r="H60" s="76"/>
      <c r="I60" s="76"/>
    </row>
    <row r="61" spans="1:9">
      <c r="A61" s="76"/>
      <c r="B61" s="76"/>
      <c r="C61" s="76"/>
      <c r="D61" s="76"/>
      <c r="E61" s="76"/>
      <c r="F61" s="76"/>
      <c r="G61" s="76"/>
      <c r="H61" s="76"/>
      <c r="I61" s="76"/>
    </row>
    <row r="62" spans="1:9">
      <c r="A62" s="76"/>
      <c r="B62" s="76"/>
      <c r="C62" s="76"/>
      <c r="D62" s="76"/>
      <c r="E62" s="76"/>
      <c r="F62" s="76"/>
      <c r="G62" s="76"/>
      <c r="H62" s="76"/>
      <c r="I62" s="76"/>
    </row>
    <row r="63" spans="1:9">
      <c r="A63" s="76"/>
      <c r="B63" s="76"/>
      <c r="C63" s="76"/>
      <c r="D63" s="76"/>
      <c r="E63" s="76"/>
      <c r="F63" s="76"/>
      <c r="G63" s="76"/>
      <c r="H63" s="76"/>
      <c r="I63" s="76"/>
    </row>
    <row r="64" spans="1:9">
      <c r="A64" s="76"/>
      <c r="B64" s="76"/>
      <c r="C64" s="76"/>
      <c r="D64" s="76"/>
      <c r="E64" s="76"/>
      <c r="F64" s="76"/>
      <c r="G64" s="76"/>
      <c r="H64" s="76"/>
      <c r="I64" s="76"/>
    </row>
    <row r="65" spans="1:9">
      <c r="A65" s="76"/>
      <c r="B65" s="76"/>
      <c r="C65" s="76"/>
      <c r="D65" s="76"/>
      <c r="E65" s="76"/>
      <c r="F65" s="76"/>
      <c r="G65" s="76"/>
      <c r="H65" s="76"/>
      <c r="I65" s="76"/>
    </row>
    <row r="66" spans="1:9">
      <c r="A66" s="76"/>
      <c r="B66" s="76"/>
      <c r="C66" s="76"/>
      <c r="D66" s="76"/>
      <c r="E66" s="76"/>
      <c r="F66" s="76"/>
      <c r="G66" s="76"/>
      <c r="H66" s="76"/>
      <c r="I66" s="76"/>
    </row>
    <row r="67" spans="1:9">
      <c r="A67" s="76"/>
      <c r="B67" s="76"/>
      <c r="C67" s="76"/>
      <c r="D67" s="76"/>
      <c r="E67" s="76"/>
      <c r="F67" s="76"/>
      <c r="G67" s="76"/>
      <c r="H67" s="76"/>
      <c r="I67" s="76"/>
    </row>
    <row r="68" spans="1:9">
      <c r="A68" s="76"/>
      <c r="B68" s="76"/>
      <c r="C68" s="76"/>
      <c r="D68" s="76"/>
      <c r="E68" s="76"/>
      <c r="F68" s="76"/>
      <c r="G68" s="76"/>
      <c r="H68" s="76"/>
      <c r="I68" s="76"/>
    </row>
    <row r="69" spans="1:9">
      <c r="A69" s="76"/>
      <c r="B69" s="76"/>
      <c r="C69" s="76"/>
      <c r="D69" s="76"/>
      <c r="E69" s="76"/>
      <c r="F69" s="76"/>
      <c r="G69" s="76"/>
      <c r="H69" s="76"/>
      <c r="I69" s="76"/>
    </row>
    <row r="70" spans="1:9">
      <c r="A70" s="76"/>
      <c r="B70" s="76"/>
      <c r="C70" s="76"/>
      <c r="D70" s="76"/>
      <c r="E70" s="76"/>
      <c r="F70" s="76"/>
      <c r="G70" s="76"/>
      <c r="H70" s="76"/>
      <c r="I70" s="76"/>
    </row>
    <row r="71" spans="1:9">
      <c r="A71" s="76"/>
      <c r="B71" s="76"/>
      <c r="C71" s="76"/>
      <c r="D71" s="76"/>
      <c r="E71" s="76"/>
      <c r="F71" s="76"/>
      <c r="G71" s="76"/>
      <c r="H71" s="76"/>
      <c r="I71" s="76"/>
    </row>
    <row r="72" spans="1:9">
      <c r="A72" s="76"/>
      <c r="B72" s="76"/>
      <c r="C72" s="76"/>
      <c r="D72" s="76"/>
      <c r="E72" s="76"/>
      <c r="F72" s="76"/>
      <c r="G72" s="76"/>
      <c r="H72" s="76"/>
      <c r="I72" s="76"/>
    </row>
    <row r="73" spans="1:9">
      <c r="A73" s="76"/>
      <c r="B73" s="76"/>
      <c r="C73" s="76"/>
      <c r="D73" s="76"/>
      <c r="E73" s="76"/>
      <c r="F73" s="76"/>
      <c r="G73" s="76"/>
      <c r="H73" s="76"/>
      <c r="I73" s="76"/>
    </row>
    <row r="74" spans="1:9">
      <c r="A74" s="76"/>
      <c r="B74" s="76"/>
      <c r="C74" s="76"/>
      <c r="D74" s="76"/>
      <c r="E74" s="76"/>
      <c r="F74" s="76"/>
      <c r="G74" s="76"/>
      <c r="H74" s="76"/>
      <c r="I74" s="76"/>
    </row>
    <row r="75" spans="1:9">
      <c r="A75" s="76"/>
      <c r="B75" s="76"/>
      <c r="C75" s="76"/>
      <c r="D75" s="76"/>
      <c r="E75" s="76"/>
      <c r="F75" s="76"/>
      <c r="G75" s="76"/>
      <c r="H75" s="76"/>
      <c r="I75" s="76"/>
    </row>
    <row r="76" spans="1:9">
      <c r="A76" s="76"/>
      <c r="B76" s="76"/>
      <c r="C76" s="76"/>
      <c r="D76" s="76"/>
      <c r="E76" s="76"/>
      <c r="F76" s="76"/>
      <c r="G76" s="76"/>
      <c r="H76" s="76"/>
      <c r="I76" s="76"/>
    </row>
    <row r="77" spans="1:9">
      <c r="A77" s="76"/>
      <c r="B77" s="76"/>
      <c r="C77" s="76"/>
      <c r="D77" s="76"/>
      <c r="E77" s="76"/>
      <c r="F77" s="76"/>
      <c r="G77" s="76"/>
      <c r="H77" s="76"/>
      <c r="I77" s="76"/>
    </row>
    <row r="78" spans="1:9">
      <c r="A78" s="76"/>
      <c r="B78" s="76"/>
      <c r="C78" s="76"/>
      <c r="D78" s="76"/>
      <c r="E78" s="76"/>
      <c r="F78" s="76"/>
      <c r="G78" s="76"/>
      <c r="H78" s="76"/>
      <c r="I78" s="76"/>
    </row>
    <row r="79" spans="1:9">
      <c r="A79" s="76"/>
      <c r="B79" s="76"/>
      <c r="C79" s="76"/>
      <c r="D79" s="76"/>
      <c r="E79" s="76"/>
      <c r="F79" s="76"/>
      <c r="G79" s="76"/>
      <c r="H79" s="76"/>
      <c r="I79" s="76"/>
    </row>
    <row r="80" spans="1:9">
      <c r="A80" s="76"/>
      <c r="B80" s="76"/>
      <c r="C80" s="76"/>
      <c r="D80" s="76"/>
      <c r="E80" s="76"/>
      <c r="F80" s="76"/>
      <c r="G80" s="76"/>
      <c r="H80" s="76"/>
      <c r="I80" s="76"/>
    </row>
    <row r="81" spans="1:9">
      <c r="A81" s="76"/>
      <c r="B81" s="76"/>
      <c r="C81" s="76"/>
      <c r="D81" s="76"/>
      <c r="E81" s="76"/>
      <c r="F81" s="76"/>
      <c r="G81" s="76"/>
      <c r="H81" s="76"/>
      <c r="I81" s="76"/>
    </row>
    <row r="82" spans="1:9">
      <c r="A82" s="76"/>
      <c r="B82" s="76"/>
      <c r="C82" s="76"/>
      <c r="D82" s="76"/>
      <c r="E82" s="76"/>
      <c r="F82" s="76"/>
      <c r="G82" s="76"/>
      <c r="H82" s="76"/>
      <c r="I82" s="76"/>
    </row>
    <row r="83" spans="1:9">
      <c r="A83" s="76"/>
      <c r="B83" s="76"/>
      <c r="C83" s="76"/>
      <c r="D83" s="76"/>
      <c r="E83" s="76"/>
      <c r="F83" s="76"/>
      <c r="G83" s="76"/>
      <c r="H83" s="76"/>
      <c r="I83" s="76"/>
    </row>
    <row r="84" spans="1:9">
      <c r="A84" s="76"/>
      <c r="B84" s="76"/>
      <c r="C84" s="76"/>
      <c r="D84" s="76"/>
      <c r="E84" s="76"/>
      <c r="F84" s="76"/>
      <c r="G84" s="76"/>
      <c r="H84" s="76"/>
      <c r="I84" s="76"/>
    </row>
    <row r="85" spans="1:9">
      <c r="A85" s="76"/>
      <c r="B85" s="76"/>
      <c r="C85" s="76"/>
      <c r="D85" s="76"/>
      <c r="E85" s="76"/>
      <c r="F85" s="76"/>
      <c r="G85" s="76"/>
      <c r="H85" s="76"/>
      <c r="I85" s="76"/>
    </row>
    <row r="86" spans="1:9">
      <c r="A86" s="76"/>
      <c r="B86" s="76"/>
      <c r="C86" s="76"/>
      <c r="D86" s="76"/>
      <c r="E86" s="76"/>
      <c r="F86" s="76"/>
      <c r="G86" s="76"/>
      <c r="H86" s="76"/>
      <c r="I86" s="76"/>
    </row>
    <row r="87" spans="1:9">
      <c r="A87" s="76"/>
      <c r="B87" s="76"/>
      <c r="C87" s="76"/>
      <c r="D87" s="76"/>
      <c r="E87" s="76"/>
      <c r="F87" s="76"/>
      <c r="G87" s="76"/>
      <c r="H87" s="76"/>
      <c r="I87" s="76"/>
    </row>
    <row r="88" spans="1:9">
      <c r="A88" s="76"/>
      <c r="B88" s="76"/>
      <c r="C88" s="76"/>
      <c r="D88" s="76"/>
      <c r="E88" s="76"/>
      <c r="F88" s="76"/>
      <c r="G88" s="76"/>
      <c r="H88" s="76"/>
      <c r="I88" s="76"/>
    </row>
    <row r="89" spans="1:9">
      <c r="A89" s="76"/>
      <c r="B89" s="76"/>
      <c r="C89" s="76"/>
      <c r="D89" s="76"/>
      <c r="E89" s="76"/>
      <c r="F89" s="76"/>
      <c r="G89" s="76"/>
      <c r="H89" s="76"/>
      <c r="I89" s="76"/>
    </row>
    <row r="90" spans="1:9">
      <c r="A90" s="76"/>
      <c r="B90" s="76"/>
      <c r="C90" s="76"/>
      <c r="D90" s="76"/>
      <c r="E90" s="76"/>
      <c r="F90" s="76"/>
      <c r="G90" s="76"/>
      <c r="H90" s="76"/>
      <c r="I90" s="76"/>
    </row>
    <row r="91" spans="1:9">
      <c r="A91" s="76"/>
      <c r="B91" s="76"/>
      <c r="C91" s="76"/>
      <c r="D91" s="76"/>
      <c r="E91" s="76"/>
      <c r="F91" s="76"/>
      <c r="G91" s="76"/>
      <c r="H91" s="76"/>
      <c r="I91" s="76"/>
    </row>
    <row r="92" spans="1:9">
      <c r="A92" s="76"/>
      <c r="B92" s="76"/>
      <c r="C92" s="76"/>
      <c r="D92" s="76"/>
      <c r="E92" s="76"/>
      <c r="F92" s="76"/>
      <c r="G92" s="76"/>
      <c r="H92" s="76"/>
      <c r="I92" s="76"/>
    </row>
    <row r="93" spans="1:9">
      <c r="A93" s="76"/>
      <c r="B93" s="76"/>
      <c r="C93" s="76"/>
      <c r="D93" s="76"/>
      <c r="E93" s="76"/>
      <c r="F93" s="76"/>
      <c r="G93" s="76"/>
      <c r="H93" s="76"/>
      <c r="I93" s="76"/>
    </row>
    <row r="94" spans="1:9">
      <c r="A94" s="76"/>
      <c r="B94" s="76"/>
      <c r="C94" s="76"/>
      <c r="D94" s="76"/>
      <c r="E94" s="76"/>
      <c r="F94" s="76"/>
      <c r="G94" s="76"/>
      <c r="H94" s="76"/>
      <c r="I94" s="76"/>
    </row>
    <row r="95" spans="1:9">
      <c r="A95" s="76"/>
      <c r="B95" s="76"/>
      <c r="C95" s="76"/>
      <c r="D95" s="76"/>
      <c r="E95" s="76"/>
      <c r="F95" s="76"/>
      <c r="G95" s="76"/>
      <c r="H95" s="76"/>
      <c r="I95" s="76"/>
    </row>
    <row r="96" spans="1:9">
      <c r="A96" s="76"/>
      <c r="B96" s="76"/>
      <c r="C96" s="76"/>
      <c r="D96" s="76"/>
      <c r="E96" s="76"/>
      <c r="F96" s="76"/>
      <c r="G96" s="76"/>
      <c r="H96" s="76"/>
      <c r="I96" s="76"/>
    </row>
    <row r="97" spans="1:9">
      <c r="A97" s="76"/>
      <c r="B97" s="76"/>
      <c r="C97" s="76"/>
      <c r="D97" s="76"/>
      <c r="E97" s="76"/>
      <c r="F97" s="76"/>
      <c r="G97" s="76"/>
      <c r="H97" s="76"/>
      <c r="I97" s="76"/>
    </row>
    <row r="98" spans="1:9">
      <c r="A98" s="76"/>
      <c r="B98" s="76"/>
      <c r="C98" s="76"/>
      <c r="D98" s="76"/>
      <c r="E98" s="76"/>
      <c r="F98" s="76"/>
      <c r="G98" s="76"/>
      <c r="H98" s="76"/>
      <c r="I98" s="76"/>
    </row>
    <row r="99" spans="1:9">
      <c r="A99" s="76"/>
      <c r="B99" s="76"/>
      <c r="C99" s="76"/>
      <c r="D99" s="76"/>
      <c r="E99" s="76"/>
      <c r="F99" s="76"/>
      <c r="G99" s="76"/>
      <c r="H99" s="76"/>
      <c r="I99" s="76"/>
    </row>
    <row r="100" spans="1:9">
      <c r="A100" s="76"/>
      <c r="B100" s="76"/>
      <c r="C100" s="76"/>
      <c r="D100" s="76"/>
      <c r="E100" s="76"/>
      <c r="F100" s="76"/>
      <c r="G100" s="76"/>
      <c r="H100" s="76"/>
      <c r="I100" s="76"/>
    </row>
    <row r="101" spans="1:9">
      <c r="A101" s="76"/>
      <c r="B101" s="76"/>
      <c r="C101" s="76"/>
      <c r="D101" s="76"/>
      <c r="E101" s="76"/>
      <c r="F101" s="76"/>
      <c r="G101" s="76"/>
      <c r="H101" s="76"/>
      <c r="I101" s="76"/>
    </row>
    <row r="102" spans="1:9">
      <c r="A102" s="76"/>
      <c r="B102" s="76"/>
      <c r="C102" s="76"/>
      <c r="D102" s="76"/>
      <c r="E102" s="76"/>
      <c r="F102" s="76"/>
      <c r="G102" s="76"/>
      <c r="H102" s="76"/>
      <c r="I102" s="76"/>
    </row>
    <row r="103" spans="1:9">
      <c r="A103" s="76"/>
      <c r="B103" s="76"/>
      <c r="C103" s="76"/>
      <c r="D103" s="76"/>
      <c r="E103" s="76"/>
      <c r="F103" s="76"/>
      <c r="G103" s="76"/>
      <c r="H103" s="76"/>
      <c r="I103" s="76"/>
    </row>
    <row r="104" spans="1:9">
      <c r="A104" s="76"/>
      <c r="B104" s="76"/>
      <c r="C104" s="76"/>
      <c r="D104" s="76"/>
      <c r="E104" s="76"/>
      <c r="F104" s="76"/>
      <c r="G104" s="76"/>
      <c r="H104" s="76"/>
      <c r="I104" s="76"/>
    </row>
    <row r="105" spans="1:9">
      <c r="A105" s="76"/>
      <c r="B105" s="76"/>
      <c r="C105" s="76"/>
      <c r="D105" s="76"/>
      <c r="E105" s="76"/>
      <c r="F105" s="76"/>
      <c r="G105" s="76"/>
      <c r="H105" s="76"/>
      <c r="I105" s="76"/>
    </row>
    <row r="106" spans="1:9">
      <c r="A106" s="76"/>
      <c r="B106" s="76"/>
      <c r="C106" s="76"/>
      <c r="D106" s="76"/>
      <c r="E106" s="76"/>
      <c r="F106" s="76"/>
      <c r="G106" s="76"/>
      <c r="H106" s="76"/>
      <c r="I106" s="76"/>
    </row>
    <row r="107" spans="1:9">
      <c r="A107" s="76"/>
      <c r="B107" s="76"/>
      <c r="C107" s="76"/>
      <c r="D107" s="76"/>
      <c r="E107" s="76"/>
      <c r="F107" s="76"/>
      <c r="G107" s="76"/>
      <c r="H107" s="76"/>
      <c r="I107" s="76"/>
    </row>
    <row r="108" spans="1:9">
      <c r="A108" s="76"/>
      <c r="B108" s="76"/>
      <c r="C108" s="76"/>
      <c r="D108" s="76"/>
      <c r="E108" s="76"/>
      <c r="F108" s="76"/>
      <c r="G108" s="76"/>
      <c r="H108" s="76"/>
      <c r="I108" s="76"/>
    </row>
    <row r="109" spans="1:9">
      <c r="A109" s="76"/>
      <c r="B109" s="76"/>
      <c r="C109" s="76"/>
      <c r="D109" s="76"/>
      <c r="E109" s="76"/>
      <c r="F109" s="76"/>
      <c r="G109" s="76"/>
      <c r="H109" s="76"/>
      <c r="I109" s="76"/>
    </row>
    <row r="110" spans="1:9">
      <c r="A110" s="76"/>
      <c r="B110" s="76"/>
      <c r="C110" s="76"/>
      <c r="D110" s="76"/>
      <c r="E110" s="76"/>
      <c r="F110" s="76"/>
      <c r="G110" s="76"/>
      <c r="H110" s="76"/>
      <c r="I110" s="76"/>
    </row>
    <row r="111" spans="1:9">
      <c r="A111" s="76"/>
      <c r="B111" s="76"/>
      <c r="C111" s="76"/>
      <c r="D111" s="76"/>
      <c r="E111" s="76"/>
      <c r="F111" s="76"/>
      <c r="G111" s="76"/>
      <c r="H111" s="76"/>
      <c r="I111" s="76"/>
    </row>
    <row r="112" spans="1:9">
      <c r="A112" s="76"/>
      <c r="B112" s="76"/>
      <c r="C112" s="76"/>
      <c r="D112" s="76"/>
      <c r="E112" s="76"/>
      <c r="F112" s="76"/>
      <c r="G112" s="76"/>
      <c r="H112" s="76"/>
      <c r="I112" s="76"/>
    </row>
  </sheetData>
  <mergeCells count="16">
    <mergeCell ref="A27:I27"/>
    <mergeCell ref="A19:I19"/>
    <mergeCell ref="A20:I21"/>
    <mergeCell ref="A22:I22"/>
    <mergeCell ref="A23:I23"/>
    <mergeCell ref="A24:I25"/>
    <mergeCell ref="A12:I12"/>
    <mergeCell ref="A14:I14"/>
    <mergeCell ref="A15:I15"/>
    <mergeCell ref="A16:I16"/>
    <mergeCell ref="A18:I18"/>
    <mergeCell ref="A3:I3"/>
    <mergeCell ref="A5:I5"/>
    <mergeCell ref="A7:I7"/>
    <mergeCell ref="A9:I9"/>
    <mergeCell ref="A10:I10"/>
  </mergeCells>
  <printOptions horizontalCentered="1"/>
  <pageMargins left="0.78749999999999998" right="0.59027777777777801" top="0.78749999999999998" bottom="0.78749999999999998" header="0.51180555555555496" footer="0.39374999999999999"/>
  <pageSetup paperSize="9" orientation="portrait" horizontalDpi="300" verticalDpi="300"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W30"/>
  <sheetViews>
    <sheetView showZeros="0" view="pageBreakPreview" topLeftCell="A7" zoomScaleNormal="80" workbookViewId="0">
      <selection activeCell="F7" sqref="F7"/>
    </sheetView>
  </sheetViews>
  <sheetFormatPr defaultColWidth="9.140625" defaultRowHeight="12.75"/>
  <cols>
    <col min="1" max="1" width="6" style="1" customWidth="1"/>
    <col min="2" max="2" width="9.140625" style="1"/>
    <col min="3" max="3" width="10.140625" style="1" customWidth="1"/>
    <col min="4" max="4" width="9.140625" style="1"/>
    <col min="5" max="5" width="6.42578125" style="1" customWidth="1"/>
    <col min="6" max="6" width="15" style="2" customWidth="1"/>
    <col min="7" max="7" width="28.85546875" style="3" customWidth="1"/>
    <col min="8" max="257" width="9.140625" style="1"/>
  </cols>
  <sheetData>
    <row r="1" spans="1:11" s="53" customFormat="1" ht="20.25">
      <c r="A1" s="237" t="s">
        <v>189</v>
      </c>
      <c r="B1" s="237"/>
      <c r="C1" s="238" t="s">
        <v>190</v>
      </c>
      <c r="D1" s="238"/>
      <c r="E1" s="34"/>
      <c r="F1" s="34"/>
      <c r="G1" s="34"/>
    </row>
    <row r="2" spans="1:11" s="53" customFormat="1" ht="20.25">
      <c r="A2" s="239"/>
      <c r="B2" s="238"/>
      <c r="C2" s="238"/>
      <c r="D2" s="238"/>
      <c r="E2" s="34"/>
      <c r="F2" s="34"/>
      <c r="G2" s="34"/>
    </row>
    <row r="3" spans="1:11" s="53" customFormat="1" ht="20.25">
      <c r="A3" s="237" t="s">
        <v>191</v>
      </c>
      <c r="B3" s="237"/>
      <c r="C3" s="238" t="s">
        <v>192</v>
      </c>
      <c r="D3" s="238"/>
      <c r="E3" s="34"/>
      <c r="F3" s="34"/>
      <c r="G3" s="34"/>
    </row>
    <row r="4" spans="1:11" s="53" customFormat="1" ht="21" thickBot="1">
      <c r="A4" s="239"/>
      <c r="B4" s="238"/>
      <c r="C4" s="238"/>
      <c r="D4" s="238"/>
      <c r="E4" s="34"/>
      <c r="F4" s="34"/>
      <c r="G4" s="34"/>
    </row>
    <row r="5" spans="1:11" s="53" customFormat="1" ht="51" customHeight="1" thickBot="1">
      <c r="A5" s="237" t="s">
        <v>193</v>
      </c>
      <c r="B5" s="237"/>
      <c r="C5" s="240"/>
      <c r="D5" s="241"/>
      <c r="E5" s="241"/>
      <c r="F5" s="241"/>
      <c r="G5" s="242"/>
    </row>
    <row r="6" spans="1:11" s="53" customFormat="1" ht="20.25">
      <c r="A6" s="239"/>
      <c r="B6" s="238"/>
      <c r="C6" s="238" t="s">
        <v>194</v>
      </c>
      <c r="D6" s="238"/>
      <c r="E6" s="34"/>
      <c r="F6" s="34"/>
      <c r="G6" s="34"/>
    </row>
    <row r="7" spans="1:11" s="53" customFormat="1" ht="21" thickBot="1">
      <c r="A7" s="239"/>
      <c r="B7" s="238"/>
      <c r="C7" s="238"/>
      <c r="D7" s="238"/>
      <c r="E7" s="34"/>
      <c r="F7" s="34"/>
      <c r="G7" s="34"/>
    </row>
    <row r="8" spans="1:11" s="53" customFormat="1" ht="21" thickBot="1">
      <c r="A8" s="237" t="s">
        <v>195</v>
      </c>
      <c r="B8" s="237"/>
      <c r="C8" s="243"/>
      <c r="D8" s="244"/>
      <c r="E8" s="34"/>
      <c r="F8" s="34"/>
      <c r="G8" s="34"/>
    </row>
    <row r="9" spans="1:11" s="53" customFormat="1" ht="20.25">
      <c r="A9" s="51"/>
      <c r="B9" s="52"/>
      <c r="C9" s="52"/>
      <c r="D9" s="52"/>
    </row>
    <row r="10" spans="1:11">
      <c r="A10" s="10"/>
      <c r="B10" s="3"/>
      <c r="C10" s="3"/>
      <c r="D10" s="3"/>
      <c r="E10" s="10"/>
      <c r="F10" s="11"/>
      <c r="G10" s="8"/>
      <c r="H10" s="12"/>
      <c r="K10" s="9"/>
    </row>
    <row r="11" spans="1:11" s="18" customFormat="1" ht="23.25">
      <c r="A11" s="234" t="s">
        <v>32</v>
      </c>
      <c r="B11" s="234"/>
      <c r="C11" s="234"/>
      <c r="D11" s="234"/>
      <c r="E11" s="234"/>
      <c r="F11" s="234"/>
      <c r="G11" s="234"/>
      <c r="H11" s="22"/>
      <c r="K11" s="23"/>
    </row>
    <row r="12" spans="1:11" s="18" customFormat="1" ht="6" customHeight="1">
      <c r="A12" s="54"/>
      <c r="B12" s="17"/>
      <c r="C12" s="17"/>
      <c r="D12" s="17"/>
      <c r="E12" s="55"/>
      <c r="F12" s="56"/>
      <c r="G12" s="57"/>
      <c r="H12" s="22"/>
      <c r="K12" s="23"/>
    </row>
    <row r="13" spans="1:11" s="18" customFormat="1" ht="15.75">
      <c r="A13" s="54"/>
      <c r="B13" s="17"/>
      <c r="C13" s="17"/>
      <c r="D13" s="17"/>
      <c r="E13" s="55"/>
      <c r="F13" s="56"/>
      <c r="G13" s="57"/>
      <c r="H13" s="22"/>
      <c r="K13" s="23"/>
    </row>
    <row r="14" spans="1:11" s="27" customFormat="1" ht="14.25" customHeight="1">
      <c r="A14" s="26"/>
      <c r="B14" s="26"/>
      <c r="C14" s="17"/>
      <c r="D14" s="26"/>
      <c r="E14" s="58"/>
      <c r="F14" s="59"/>
      <c r="G14" s="60"/>
      <c r="H14" s="31"/>
      <c r="K14" s="32"/>
    </row>
    <row r="15" spans="1:11" s="27" customFormat="1" ht="12" customHeight="1">
      <c r="A15" s="26"/>
      <c r="B15" s="26"/>
      <c r="C15" s="26"/>
      <c r="D15" s="26"/>
      <c r="E15" s="58"/>
      <c r="F15" s="59"/>
      <c r="G15" s="60"/>
      <c r="H15" s="31"/>
      <c r="K15" s="32"/>
    </row>
    <row r="16" spans="1:11" s="27" customFormat="1" ht="18" customHeight="1">
      <c r="A16" s="60" t="s">
        <v>33</v>
      </c>
      <c r="B16" s="235" t="s">
        <v>34</v>
      </c>
      <c r="C16" s="235"/>
      <c r="D16" s="235"/>
      <c r="E16" s="235"/>
      <c r="F16" s="235"/>
      <c r="G16" s="61">
        <f>'GO dela'!F95</f>
        <v>0</v>
      </c>
      <c r="H16" s="31"/>
      <c r="K16" s="32"/>
    </row>
    <row r="17" spans="1:11" s="27" customFormat="1" ht="18" customHeight="1">
      <c r="A17" s="60" t="s">
        <v>35</v>
      </c>
      <c r="B17" s="235" t="s">
        <v>36</v>
      </c>
      <c r="C17" s="235"/>
      <c r="D17" s="235"/>
      <c r="E17" s="235"/>
      <c r="F17" s="235"/>
      <c r="G17" s="61">
        <f>ZASADITVE!F38</f>
        <v>0</v>
      </c>
      <c r="H17" s="31"/>
      <c r="K17" s="32"/>
    </row>
    <row r="18" spans="1:11" s="27" customFormat="1" ht="18" customHeight="1">
      <c r="A18" s="60"/>
      <c r="B18" s="235" t="s">
        <v>173</v>
      </c>
      <c r="C18" s="236"/>
      <c r="D18" s="236"/>
      <c r="E18" s="236"/>
      <c r="F18" s="236"/>
      <c r="G18" s="61">
        <f>SUM(G16:G17)</f>
        <v>0</v>
      </c>
      <c r="H18" s="31"/>
      <c r="K18" s="32"/>
    </row>
    <row r="19" spans="1:11" s="27" customFormat="1" ht="18" customHeight="1">
      <c r="A19" s="60"/>
      <c r="B19" s="169"/>
      <c r="C19" s="169"/>
      <c r="D19" s="169"/>
      <c r="E19" s="169"/>
      <c r="F19" s="169"/>
      <c r="G19" s="61"/>
      <c r="H19" s="31"/>
      <c r="K19" s="32"/>
    </row>
    <row r="20" spans="1:11" s="1" customFormat="1">
      <c r="A20" s="62"/>
      <c r="B20" s="63"/>
      <c r="C20" s="63"/>
      <c r="D20" s="63"/>
      <c r="E20" s="63"/>
      <c r="F20" s="64"/>
      <c r="G20" s="65"/>
    </row>
    <row r="21" spans="1:11" s="69" customFormat="1" ht="15">
      <c r="A21" s="66" t="s">
        <v>37</v>
      </c>
      <c r="B21" s="66"/>
      <c r="C21" s="66"/>
      <c r="D21" s="66"/>
      <c r="E21" s="66"/>
      <c r="F21" s="67">
        <v>0.22</v>
      </c>
      <c r="G21" s="68">
        <f>G18*F21</f>
        <v>0</v>
      </c>
    </row>
    <row r="22" spans="1:11" ht="7.5" customHeight="1">
      <c r="G22" s="70"/>
    </row>
    <row r="23" spans="1:11" s="72" customFormat="1" ht="19.5">
      <c r="A23" s="71" t="s">
        <v>38</v>
      </c>
      <c r="F23" s="73"/>
      <c r="G23" s="74">
        <f>G21+G18</f>
        <v>0</v>
      </c>
    </row>
    <row r="26" spans="1:11" ht="14.25">
      <c r="D26" s="75"/>
      <c r="E26" s="76"/>
      <c r="F26" s="76"/>
    </row>
    <row r="27" spans="1:11" ht="14.25">
      <c r="D27" s="77"/>
      <c r="E27" s="76"/>
      <c r="F27" s="77"/>
    </row>
    <row r="28" spans="1:11" ht="14.25">
      <c r="D28" s="77"/>
      <c r="E28" s="76"/>
      <c r="F28" s="77"/>
    </row>
    <row r="29" spans="1:11" ht="14.25">
      <c r="D29" s="77"/>
      <c r="E29" s="76"/>
      <c r="F29" s="76"/>
    </row>
    <row r="30" spans="1:11" ht="14.25">
      <c r="D30" s="78"/>
      <c r="E30" s="76"/>
      <c r="F30" s="78"/>
    </row>
  </sheetData>
  <mergeCells count="10">
    <mergeCell ref="A11:G11"/>
    <mergeCell ref="B16:F16"/>
    <mergeCell ref="B17:F17"/>
    <mergeCell ref="B18:F18"/>
    <mergeCell ref="A1:B1"/>
    <mergeCell ref="A3:B3"/>
    <mergeCell ref="A5:B5"/>
    <mergeCell ref="C5:G5"/>
    <mergeCell ref="A8:B8"/>
    <mergeCell ref="C8:D8"/>
  </mergeCells>
  <printOptions horizontalCentered="1"/>
  <pageMargins left="0.78749999999999998" right="0.59027777777777801" top="0.78749999999999998" bottom="0.78749999999999998" header="0.51180555555555496" footer="0.39374999999999999"/>
  <pageSetup paperSize="9" orientation="portrait" verticalDpi="300"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HY103"/>
  <sheetViews>
    <sheetView showZeros="0" tabSelected="1" view="pageBreakPreview" topLeftCell="A65" zoomScaleNormal="100" zoomScaleSheetLayoutView="100" workbookViewId="0">
      <selection activeCell="B8" sqref="B8"/>
    </sheetView>
  </sheetViews>
  <sheetFormatPr defaultColWidth="9.140625" defaultRowHeight="12.75"/>
  <cols>
    <col min="1" max="1" width="3.85546875" style="79" customWidth="1"/>
    <col min="2" max="2" width="38" style="189" customWidth="1"/>
    <col min="3" max="3" width="5" style="80" customWidth="1"/>
    <col min="4" max="4" width="10.5703125" style="81" customWidth="1"/>
    <col min="5" max="5" width="10.85546875" style="82" customWidth="1"/>
    <col min="6" max="6" width="11.140625" style="82" customWidth="1"/>
    <col min="7" max="233" width="9.140625" style="83"/>
  </cols>
  <sheetData>
    <row r="2" spans="1:6" ht="18.75">
      <c r="B2" s="84" t="s">
        <v>39</v>
      </c>
    </row>
    <row r="4" spans="1:6" ht="38.25">
      <c r="A4" s="85" t="s">
        <v>40</v>
      </c>
      <c r="B4" s="189" t="s">
        <v>41</v>
      </c>
      <c r="C4" s="80" t="s">
        <v>42</v>
      </c>
      <c r="D4" s="81">
        <v>1</v>
      </c>
      <c r="E4" s="82">
        <v>0</v>
      </c>
      <c r="F4" s="86">
        <f t="shared" ref="F4:F54" si="0">E4*D4</f>
        <v>0</v>
      </c>
    </row>
    <row r="5" spans="1:6">
      <c r="F5" s="86">
        <f t="shared" si="0"/>
        <v>0</v>
      </c>
    </row>
    <row r="6" spans="1:6" s="89" customFormat="1" ht="63.75">
      <c r="A6" s="87" t="s">
        <v>43</v>
      </c>
      <c r="B6" s="190" t="s">
        <v>44</v>
      </c>
      <c r="C6" s="88" t="s">
        <v>45</v>
      </c>
      <c r="D6" s="88">
        <v>76</v>
      </c>
      <c r="E6" s="86">
        <v>0</v>
      </c>
      <c r="F6" s="86">
        <f t="shared" si="0"/>
        <v>0</v>
      </c>
    </row>
    <row r="7" spans="1:6">
      <c r="F7" s="86">
        <f t="shared" si="0"/>
        <v>0</v>
      </c>
    </row>
    <row r="8" spans="1:6" ht="102">
      <c r="A8" s="90" t="s">
        <v>46</v>
      </c>
      <c r="B8" s="91" t="s">
        <v>47</v>
      </c>
      <c r="C8" s="88" t="s">
        <v>45</v>
      </c>
      <c r="D8" s="88">
        <v>260</v>
      </c>
      <c r="E8" s="86">
        <v>0</v>
      </c>
      <c r="F8" s="86">
        <f t="shared" si="0"/>
        <v>0</v>
      </c>
    </row>
    <row r="9" spans="1:6">
      <c r="A9" s="90"/>
      <c r="B9" s="91"/>
      <c r="C9" s="88"/>
      <c r="D9" s="88"/>
      <c r="E9" s="86"/>
      <c r="F9" s="86"/>
    </row>
    <row r="10" spans="1:6" ht="25.5">
      <c r="A10" s="85" t="s">
        <v>48</v>
      </c>
      <c r="B10" s="185" t="s">
        <v>176</v>
      </c>
      <c r="C10" s="80" t="s">
        <v>42</v>
      </c>
      <c r="D10" s="81">
        <v>1</v>
      </c>
      <c r="E10" s="82">
        <v>0</v>
      </c>
      <c r="F10" s="86">
        <f t="shared" ref="F10" si="1">E10*D10</f>
        <v>0</v>
      </c>
    </row>
    <row r="11" spans="1:6">
      <c r="F11" s="86">
        <f t="shared" si="0"/>
        <v>0</v>
      </c>
    </row>
    <row r="12" spans="1:6" ht="63.75">
      <c r="A12" s="90" t="s">
        <v>50</v>
      </c>
      <c r="B12" s="91" t="s">
        <v>49</v>
      </c>
      <c r="C12" s="88" t="s">
        <v>45</v>
      </c>
      <c r="D12" s="88">
        <v>260</v>
      </c>
      <c r="E12" s="86">
        <v>0</v>
      </c>
      <c r="F12" s="86">
        <f t="shared" si="0"/>
        <v>0</v>
      </c>
    </row>
    <row r="13" spans="1:6">
      <c r="A13" s="90"/>
      <c r="B13" s="91"/>
      <c r="C13" s="92"/>
      <c r="D13" s="93"/>
      <c r="E13" s="94"/>
      <c r="F13" s="86">
        <f t="shared" si="0"/>
        <v>0</v>
      </c>
    </row>
    <row r="14" spans="1:6" ht="63.75">
      <c r="A14" s="90" t="s">
        <v>52</v>
      </c>
      <c r="B14" s="91" t="s">
        <v>180</v>
      </c>
      <c r="C14" s="95" t="s">
        <v>51</v>
      </c>
      <c r="D14" s="96">
        <v>155</v>
      </c>
      <c r="E14" s="97">
        <v>0</v>
      </c>
      <c r="F14" s="86">
        <f t="shared" si="0"/>
        <v>0</v>
      </c>
    </row>
    <row r="15" spans="1:6">
      <c r="A15" s="90"/>
      <c r="B15" s="91"/>
      <c r="C15" s="92"/>
      <c r="D15" s="93"/>
      <c r="E15" s="94"/>
      <c r="F15" s="86">
        <f t="shared" si="0"/>
        <v>0</v>
      </c>
    </row>
    <row r="16" spans="1:6" ht="114.75">
      <c r="A16" s="90" t="s">
        <v>54</v>
      </c>
      <c r="B16" s="184" t="s">
        <v>175</v>
      </c>
      <c r="C16" s="95" t="s">
        <v>53</v>
      </c>
      <c r="D16" s="96">
        <v>92</v>
      </c>
      <c r="E16" s="97">
        <v>0</v>
      </c>
      <c r="F16" s="86">
        <f t="shared" si="0"/>
        <v>0</v>
      </c>
    </row>
    <row r="17" spans="1:66">
      <c r="F17" s="86">
        <f t="shared" si="0"/>
        <v>0</v>
      </c>
    </row>
    <row r="18" spans="1:66" ht="38.25">
      <c r="A18" s="90" t="s">
        <v>56</v>
      </c>
      <c r="B18" s="189" t="s">
        <v>55</v>
      </c>
      <c r="C18" s="95" t="s">
        <v>51</v>
      </c>
      <c r="D18" s="96">
        <v>85</v>
      </c>
      <c r="E18" s="97">
        <v>0</v>
      </c>
      <c r="F18" s="86">
        <f t="shared" si="0"/>
        <v>0</v>
      </c>
    </row>
    <row r="19" spans="1:66">
      <c r="F19" s="86">
        <f t="shared" si="0"/>
        <v>0</v>
      </c>
    </row>
    <row r="20" spans="1:66" ht="38.25">
      <c r="A20" s="90" t="s">
        <v>58</v>
      </c>
      <c r="B20" s="189" t="s">
        <v>57</v>
      </c>
      <c r="C20" s="95" t="s">
        <v>51</v>
      </c>
      <c r="D20" s="96">
        <v>41</v>
      </c>
      <c r="E20" s="97">
        <v>0</v>
      </c>
      <c r="F20" s="86">
        <f t="shared" si="0"/>
        <v>0</v>
      </c>
    </row>
    <row r="21" spans="1:66">
      <c r="F21" s="86">
        <f t="shared" si="0"/>
        <v>0</v>
      </c>
    </row>
    <row r="22" spans="1:66" ht="63.75">
      <c r="A22" s="90" t="s">
        <v>59</v>
      </c>
      <c r="B22" s="91" t="s">
        <v>181</v>
      </c>
      <c r="C22" s="95" t="s">
        <v>53</v>
      </c>
      <c r="D22" s="96">
        <v>4.5</v>
      </c>
      <c r="E22" s="97">
        <v>0</v>
      </c>
      <c r="F22" s="86">
        <f t="shared" si="0"/>
        <v>0</v>
      </c>
    </row>
    <row r="23" spans="1:66">
      <c r="F23" s="86">
        <f t="shared" si="0"/>
        <v>0</v>
      </c>
    </row>
    <row r="24" spans="1:66" s="102" customFormat="1" ht="38.25">
      <c r="A24" s="98" t="s">
        <v>63</v>
      </c>
      <c r="B24" s="99" t="s">
        <v>60</v>
      </c>
      <c r="C24" s="100"/>
      <c r="D24" s="96"/>
      <c r="E24" s="97"/>
      <c r="F24" s="86">
        <f t="shared" si="0"/>
        <v>0</v>
      </c>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row>
    <row r="25" spans="1:66" ht="27">
      <c r="B25" s="189" t="s">
        <v>182</v>
      </c>
      <c r="C25" s="100" t="s">
        <v>61</v>
      </c>
      <c r="D25" s="96">
        <v>12.5</v>
      </c>
      <c r="E25" s="97">
        <v>0</v>
      </c>
      <c r="F25" s="86">
        <f t="shared" si="0"/>
        <v>0</v>
      </c>
    </row>
    <row r="26" spans="1:66" ht="14.25">
      <c r="B26" s="189" t="s">
        <v>62</v>
      </c>
      <c r="C26" s="100" t="s">
        <v>61</v>
      </c>
      <c r="D26" s="96">
        <v>45</v>
      </c>
      <c r="E26" s="97">
        <v>0</v>
      </c>
      <c r="F26" s="86">
        <f t="shared" si="0"/>
        <v>0</v>
      </c>
    </row>
    <row r="27" spans="1:66">
      <c r="C27" s="100"/>
      <c r="D27" s="96"/>
      <c r="E27" s="97"/>
      <c r="F27" s="86">
        <f t="shared" si="0"/>
        <v>0</v>
      </c>
    </row>
    <row r="28" spans="1:66" s="102" customFormat="1" ht="63.75">
      <c r="A28" s="98" t="s">
        <v>66</v>
      </c>
      <c r="B28" s="99" t="s">
        <v>64</v>
      </c>
      <c r="C28" s="100" t="s">
        <v>65</v>
      </c>
      <c r="D28" s="96">
        <v>52</v>
      </c>
      <c r="E28" s="97">
        <v>0</v>
      </c>
      <c r="F28" s="86">
        <f t="shared" si="0"/>
        <v>0</v>
      </c>
      <c r="G28" s="101"/>
      <c r="H28" s="10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row>
    <row r="29" spans="1:66">
      <c r="F29" s="86">
        <f t="shared" si="0"/>
        <v>0</v>
      </c>
    </row>
    <row r="30" spans="1:66" s="102" customFormat="1" ht="39.75">
      <c r="A30" s="98" t="s">
        <v>68</v>
      </c>
      <c r="B30" s="99" t="s">
        <v>183</v>
      </c>
      <c r="C30" s="100" t="s">
        <v>67</v>
      </c>
      <c r="D30" s="96">
        <v>3.5</v>
      </c>
      <c r="E30" s="97">
        <v>0</v>
      </c>
      <c r="F30" s="86">
        <f t="shared" si="0"/>
        <v>0</v>
      </c>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row>
    <row r="31" spans="1:66">
      <c r="F31" s="86">
        <f t="shared" si="0"/>
        <v>0</v>
      </c>
    </row>
    <row r="32" spans="1:66" s="101" customFormat="1" ht="38.25">
      <c r="A32" s="98" t="s">
        <v>187</v>
      </c>
      <c r="B32" s="183" t="s">
        <v>174</v>
      </c>
      <c r="C32" s="100" t="s">
        <v>69</v>
      </c>
      <c r="D32" s="96">
        <v>900</v>
      </c>
      <c r="E32" s="97">
        <v>0</v>
      </c>
      <c r="F32" s="86">
        <f t="shared" si="0"/>
        <v>0</v>
      </c>
    </row>
    <row r="33" spans="1:233">
      <c r="A33" s="103"/>
      <c r="B33" s="104"/>
      <c r="C33" s="92"/>
      <c r="D33" s="93"/>
      <c r="E33" s="94"/>
      <c r="F33" s="86">
        <f t="shared" si="0"/>
        <v>0</v>
      </c>
    </row>
    <row r="34" spans="1:233" s="172" customFormat="1">
      <c r="A34" s="186" t="s">
        <v>70</v>
      </c>
      <c r="B34" s="187" t="s">
        <v>177</v>
      </c>
      <c r="C34" s="92"/>
      <c r="D34" s="93"/>
      <c r="E34" s="94"/>
      <c r="F34" s="188"/>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row>
    <row r="35" spans="1:233" s="83" customFormat="1" ht="51">
      <c r="A35" s="105"/>
      <c r="B35" s="91" t="s">
        <v>184</v>
      </c>
      <c r="C35" s="92"/>
      <c r="D35" s="93"/>
      <c r="E35" s="94"/>
      <c r="F35" s="86">
        <f t="shared" ref="F35:F41" si="2">E35*D35</f>
        <v>0</v>
      </c>
    </row>
    <row r="36" spans="1:233" s="83" customFormat="1" ht="76.5">
      <c r="A36" s="105"/>
      <c r="B36" s="91" t="s">
        <v>71</v>
      </c>
      <c r="C36" s="92"/>
      <c r="D36" s="93"/>
      <c r="E36" s="94"/>
      <c r="F36" s="86">
        <f t="shared" si="2"/>
        <v>0</v>
      </c>
    </row>
    <row r="37" spans="1:233" s="83" customFormat="1" ht="38.25">
      <c r="A37" s="105"/>
      <c r="B37" s="91" t="s">
        <v>185</v>
      </c>
      <c r="C37" s="92"/>
      <c r="D37" s="93"/>
      <c r="E37" s="94"/>
      <c r="F37" s="86">
        <f t="shared" si="2"/>
        <v>0</v>
      </c>
    </row>
    <row r="38" spans="1:233" s="83" customFormat="1" ht="38.25">
      <c r="A38" s="105" t="s">
        <v>72</v>
      </c>
      <c r="B38" s="91" t="s">
        <v>73</v>
      </c>
      <c r="C38" s="92" t="s">
        <v>74</v>
      </c>
      <c r="D38" s="93">
        <v>6</v>
      </c>
      <c r="E38" s="94">
        <v>0</v>
      </c>
      <c r="F38" s="86">
        <f t="shared" si="2"/>
        <v>0</v>
      </c>
    </row>
    <row r="39" spans="1:233" s="83" customFormat="1" ht="38.25">
      <c r="A39" s="105" t="s">
        <v>75</v>
      </c>
      <c r="B39" s="91" t="s">
        <v>76</v>
      </c>
      <c r="C39" s="92" t="s">
        <v>74</v>
      </c>
      <c r="D39" s="93">
        <v>4</v>
      </c>
      <c r="E39" s="94">
        <v>0</v>
      </c>
      <c r="F39" s="86">
        <f t="shared" si="2"/>
        <v>0</v>
      </c>
    </row>
    <row r="40" spans="1:233" s="83" customFormat="1" ht="38.25">
      <c r="A40" s="105" t="s">
        <v>77</v>
      </c>
      <c r="B40" s="91" t="s">
        <v>78</v>
      </c>
      <c r="C40" s="92" t="s">
        <v>74</v>
      </c>
      <c r="D40" s="93">
        <v>5</v>
      </c>
      <c r="E40" s="94">
        <v>0</v>
      </c>
      <c r="F40" s="86">
        <f t="shared" si="2"/>
        <v>0</v>
      </c>
    </row>
    <row r="41" spans="1:233">
      <c r="A41" s="103"/>
      <c r="B41" s="104"/>
      <c r="C41" s="92"/>
      <c r="D41" s="93"/>
      <c r="E41" s="94"/>
      <c r="F41" s="86">
        <f t="shared" si="2"/>
        <v>0</v>
      </c>
    </row>
    <row r="42" spans="1:233" s="172" customFormat="1">
      <c r="A42" s="194" t="s">
        <v>79</v>
      </c>
      <c r="B42" s="195" t="s">
        <v>179</v>
      </c>
      <c r="C42" s="196"/>
      <c r="D42" s="197"/>
      <c r="E42" s="198"/>
      <c r="F42" s="199"/>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row>
    <row r="43" spans="1:233" s="83" customFormat="1" ht="51">
      <c r="A43" s="200"/>
      <c r="B43" s="201" t="s">
        <v>184</v>
      </c>
      <c r="C43" s="196"/>
      <c r="D43" s="197"/>
      <c r="E43" s="198"/>
      <c r="F43" s="199">
        <f t="shared" ref="F43:F49" si="3">E43*D43</f>
        <v>0</v>
      </c>
    </row>
    <row r="44" spans="1:233" s="83" customFormat="1" ht="76.5">
      <c r="A44" s="200"/>
      <c r="B44" s="201" t="s">
        <v>71</v>
      </c>
      <c r="C44" s="196"/>
      <c r="D44" s="197"/>
      <c r="E44" s="198"/>
      <c r="F44" s="199">
        <f t="shared" si="3"/>
        <v>0</v>
      </c>
    </row>
    <row r="45" spans="1:233" s="83" customFormat="1" ht="38.25">
      <c r="A45" s="200"/>
      <c r="B45" s="201" t="s">
        <v>185</v>
      </c>
      <c r="C45" s="196"/>
      <c r="D45" s="197"/>
      <c r="E45" s="198"/>
      <c r="F45" s="199">
        <f t="shared" si="3"/>
        <v>0</v>
      </c>
    </row>
    <row r="46" spans="1:233" s="83" customFormat="1" ht="38.25">
      <c r="A46" s="200" t="s">
        <v>72</v>
      </c>
      <c r="B46" s="201" t="s">
        <v>73</v>
      </c>
      <c r="C46" s="196" t="s">
        <v>74</v>
      </c>
      <c r="D46" s="197">
        <v>0</v>
      </c>
      <c r="E46" s="198">
        <v>0</v>
      </c>
      <c r="F46" s="199">
        <f t="shared" si="3"/>
        <v>0</v>
      </c>
    </row>
    <row r="47" spans="1:233" s="83" customFormat="1" ht="38.25">
      <c r="A47" s="200" t="s">
        <v>75</v>
      </c>
      <c r="B47" s="201" t="s">
        <v>76</v>
      </c>
      <c r="C47" s="196" t="s">
        <v>74</v>
      </c>
      <c r="D47" s="197">
        <v>0</v>
      </c>
      <c r="E47" s="198">
        <v>0</v>
      </c>
      <c r="F47" s="199">
        <f t="shared" si="3"/>
        <v>0</v>
      </c>
    </row>
    <row r="48" spans="1:233" s="83" customFormat="1" ht="38.25">
      <c r="A48" s="200" t="s">
        <v>77</v>
      </c>
      <c r="B48" s="201" t="s">
        <v>78</v>
      </c>
      <c r="C48" s="196" t="s">
        <v>74</v>
      </c>
      <c r="D48" s="197">
        <v>0</v>
      </c>
      <c r="E48" s="198">
        <v>0</v>
      </c>
      <c r="F48" s="199">
        <f t="shared" si="3"/>
        <v>0</v>
      </c>
    </row>
    <row r="49" spans="1:233">
      <c r="A49" s="103"/>
      <c r="B49" s="104"/>
      <c r="C49" s="92"/>
      <c r="D49" s="93"/>
      <c r="E49" s="94"/>
      <c r="F49" s="86">
        <f t="shared" si="3"/>
        <v>0</v>
      </c>
    </row>
    <row r="50" spans="1:233" s="172" customFormat="1">
      <c r="A50" s="194" t="s">
        <v>81</v>
      </c>
      <c r="B50" s="195" t="s">
        <v>178</v>
      </c>
      <c r="C50" s="196"/>
      <c r="D50" s="197"/>
      <c r="E50" s="198"/>
      <c r="F50" s="199"/>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row>
    <row r="51" spans="1:233" s="83" customFormat="1" ht="51">
      <c r="A51" s="200"/>
      <c r="B51" s="201" t="s">
        <v>184</v>
      </c>
      <c r="C51" s="196"/>
      <c r="D51" s="197"/>
      <c r="E51" s="198"/>
      <c r="F51" s="199">
        <f t="shared" si="0"/>
        <v>0</v>
      </c>
    </row>
    <row r="52" spans="1:233" s="83" customFormat="1" ht="76.5">
      <c r="A52" s="200"/>
      <c r="B52" s="201" t="s">
        <v>71</v>
      </c>
      <c r="C52" s="196"/>
      <c r="D52" s="197"/>
      <c r="E52" s="198"/>
      <c r="F52" s="199">
        <f t="shared" si="0"/>
        <v>0</v>
      </c>
    </row>
    <row r="53" spans="1:233" s="83" customFormat="1" ht="38.25">
      <c r="A53" s="200"/>
      <c r="B53" s="201" t="s">
        <v>185</v>
      </c>
      <c r="C53" s="196"/>
      <c r="D53" s="197"/>
      <c r="E53" s="198"/>
      <c r="F53" s="199">
        <f t="shared" si="0"/>
        <v>0</v>
      </c>
    </row>
    <row r="54" spans="1:233" s="83" customFormat="1" ht="38.25">
      <c r="A54" s="200" t="s">
        <v>72</v>
      </c>
      <c r="B54" s="201" t="s">
        <v>73</v>
      </c>
      <c r="C54" s="196" t="s">
        <v>74</v>
      </c>
      <c r="D54" s="197">
        <v>0</v>
      </c>
      <c r="E54" s="198">
        <v>0</v>
      </c>
      <c r="F54" s="199">
        <f t="shared" si="0"/>
        <v>0</v>
      </c>
    </row>
    <row r="55" spans="1:233" s="83" customFormat="1" ht="38.25">
      <c r="A55" s="200" t="s">
        <v>75</v>
      </c>
      <c r="B55" s="201" t="s">
        <v>76</v>
      </c>
      <c r="C55" s="196" t="s">
        <v>74</v>
      </c>
      <c r="D55" s="197">
        <v>0</v>
      </c>
      <c r="E55" s="198">
        <v>0</v>
      </c>
      <c r="F55" s="199">
        <f t="shared" ref="F55:F86" si="4">E55*D55</f>
        <v>0</v>
      </c>
    </row>
    <row r="56" spans="1:233" s="83" customFormat="1" ht="38.25">
      <c r="A56" s="200" t="s">
        <v>77</v>
      </c>
      <c r="B56" s="201" t="s">
        <v>78</v>
      </c>
      <c r="C56" s="196" t="s">
        <v>74</v>
      </c>
      <c r="D56" s="197">
        <v>0</v>
      </c>
      <c r="E56" s="198">
        <v>0</v>
      </c>
      <c r="F56" s="199">
        <f t="shared" si="4"/>
        <v>0</v>
      </c>
    </row>
    <row r="57" spans="1:233">
      <c r="A57" s="103"/>
      <c r="B57" s="104"/>
      <c r="C57" s="92"/>
      <c r="D57" s="93"/>
      <c r="E57" s="94"/>
      <c r="F57" s="86">
        <f t="shared" si="4"/>
        <v>0</v>
      </c>
    </row>
    <row r="58" spans="1:233" ht="114.75">
      <c r="A58" s="90" t="s">
        <v>84</v>
      </c>
      <c r="B58" s="106" t="s">
        <v>80</v>
      </c>
      <c r="C58" s="100" t="s">
        <v>61</v>
      </c>
      <c r="D58" s="93">
        <v>70.099999999999994</v>
      </c>
      <c r="E58" s="94">
        <v>0</v>
      </c>
      <c r="F58" s="86">
        <f t="shared" si="4"/>
        <v>0</v>
      </c>
    </row>
    <row r="59" spans="1:233">
      <c r="A59" s="105"/>
      <c r="B59" s="91"/>
      <c r="C59" s="92"/>
      <c r="D59" s="93"/>
      <c r="E59" s="94"/>
      <c r="F59" s="86">
        <f t="shared" si="4"/>
        <v>0</v>
      </c>
    </row>
    <row r="60" spans="1:233" s="109" customFormat="1" ht="25.5">
      <c r="A60" s="107" t="s">
        <v>87</v>
      </c>
      <c r="B60" s="108" t="s">
        <v>82</v>
      </c>
      <c r="E60" s="110"/>
      <c r="F60" s="86">
        <f t="shared" si="4"/>
        <v>0</v>
      </c>
    </row>
    <row r="61" spans="1:233" s="89" customFormat="1" ht="14.25">
      <c r="A61" s="87"/>
      <c r="B61" s="190" t="s">
        <v>83</v>
      </c>
      <c r="C61" s="100" t="s">
        <v>61</v>
      </c>
      <c r="D61" s="96">
        <v>30.5</v>
      </c>
      <c r="E61" s="97">
        <v>0</v>
      </c>
      <c r="F61" s="86">
        <f t="shared" si="4"/>
        <v>0</v>
      </c>
    </row>
    <row r="62" spans="1:233">
      <c r="A62" s="90"/>
      <c r="B62" s="91"/>
      <c r="C62" s="92"/>
      <c r="D62" s="93"/>
      <c r="E62" s="94"/>
      <c r="F62" s="86">
        <f t="shared" si="4"/>
        <v>0</v>
      </c>
    </row>
    <row r="63" spans="1:233" ht="51">
      <c r="A63" s="111" t="s">
        <v>89</v>
      </c>
      <c r="B63" s="112" t="s">
        <v>85</v>
      </c>
      <c r="C63" s="113" t="s">
        <v>86</v>
      </c>
      <c r="D63" s="114">
        <v>73.5</v>
      </c>
      <c r="E63" s="115">
        <v>0</v>
      </c>
      <c r="F63" s="86">
        <f t="shared" si="4"/>
        <v>0</v>
      </c>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row>
    <row r="64" spans="1:233">
      <c r="A64" s="90"/>
      <c r="B64" s="91"/>
      <c r="C64" s="92"/>
      <c r="D64" s="93"/>
      <c r="E64" s="94"/>
      <c r="F64" s="86">
        <f t="shared" si="4"/>
        <v>0</v>
      </c>
    </row>
    <row r="65" spans="1:6" ht="51">
      <c r="A65" s="90" t="s">
        <v>91</v>
      </c>
      <c r="B65" s="91" t="s">
        <v>88</v>
      </c>
      <c r="C65" s="113" t="s">
        <v>86</v>
      </c>
      <c r="D65" s="114">
        <v>34.5</v>
      </c>
      <c r="E65" s="115">
        <v>0</v>
      </c>
      <c r="F65" s="86">
        <f t="shared" si="4"/>
        <v>0</v>
      </c>
    </row>
    <row r="66" spans="1:6">
      <c r="A66" s="90"/>
      <c r="B66" s="91"/>
      <c r="C66" s="95"/>
      <c r="D66" s="93"/>
      <c r="E66" s="94"/>
      <c r="F66" s="86">
        <f t="shared" si="4"/>
        <v>0</v>
      </c>
    </row>
    <row r="67" spans="1:6" ht="41.25" customHeight="1">
      <c r="A67" s="90" t="s">
        <v>93</v>
      </c>
      <c r="B67" s="91" t="s">
        <v>90</v>
      </c>
      <c r="C67" s="100" t="s">
        <v>61</v>
      </c>
      <c r="D67" s="96">
        <v>10</v>
      </c>
      <c r="E67" s="97">
        <v>0</v>
      </c>
      <c r="F67" s="86">
        <f t="shared" si="4"/>
        <v>0</v>
      </c>
    </row>
    <row r="68" spans="1:6">
      <c r="A68" s="90"/>
      <c r="B68" s="91"/>
      <c r="C68" s="95"/>
      <c r="D68" s="93"/>
      <c r="E68" s="94"/>
      <c r="F68" s="86">
        <f t="shared" si="4"/>
        <v>0</v>
      </c>
    </row>
    <row r="69" spans="1:6" ht="51">
      <c r="A69" s="90" t="s">
        <v>95</v>
      </c>
      <c r="B69" s="91" t="s">
        <v>92</v>
      </c>
      <c r="C69" s="100" t="s">
        <v>61</v>
      </c>
      <c r="D69" s="96">
        <v>37</v>
      </c>
      <c r="E69" s="97">
        <v>0</v>
      </c>
      <c r="F69" s="86">
        <f t="shared" si="4"/>
        <v>0</v>
      </c>
    </row>
    <row r="70" spans="1:6">
      <c r="A70" s="90"/>
      <c r="B70" s="91"/>
      <c r="C70" s="95"/>
      <c r="D70" s="93"/>
      <c r="E70" s="94"/>
      <c r="F70" s="86">
        <f t="shared" si="4"/>
        <v>0</v>
      </c>
    </row>
    <row r="71" spans="1:6" ht="76.5">
      <c r="A71" s="90" t="s">
        <v>97</v>
      </c>
      <c r="B71" s="91" t="s">
        <v>94</v>
      </c>
      <c r="C71" s="95" t="s">
        <v>74</v>
      </c>
      <c r="D71" s="93">
        <v>45</v>
      </c>
      <c r="E71" s="94">
        <v>0</v>
      </c>
      <c r="F71" s="86">
        <f t="shared" si="4"/>
        <v>0</v>
      </c>
    </row>
    <row r="72" spans="1:6">
      <c r="A72" s="90"/>
      <c r="B72" s="91"/>
      <c r="C72" s="95"/>
      <c r="D72" s="93"/>
      <c r="E72" s="94"/>
      <c r="F72" s="86">
        <f t="shared" si="4"/>
        <v>0</v>
      </c>
    </row>
    <row r="73" spans="1:6" ht="102">
      <c r="A73" s="202" t="s">
        <v>98</v>
      </c>
      <c r="B73" s="201" t="s">
        <v>96</v>
      </c>
      <c r="C73" s="203" t="s">
        <v>74</v>
      </c>
      <c r="D73" s="197">
        <v>68</v>
      </c>
      <c r="E73" s="198">
        <v>0</v>
      </c>
      <c r="F73" s="199">
        <f t="shared" si="4"/>
        <v>0</v>
      </c>
    </row>
    <row r="74" spans="1:6">
      <c r="A74" s="90"/>
      <c r="B74" s="91"/>
      <c r="C74" s="95"/>
      <c r="D74" s="93"/>
      <c r="E74" s="94"/>
      <c r="F74" s="86">
        <f t="shared" si="4"/>
        <v>0</v>
      </c>
    </row>
    <row r="75" spans="1:6" ht="89.25">
      <c r="A75" s="90" t="s">
        <v>99</v>
      </c>
      <c r="B75" s="91" t="s">
        <v>169</v>
      </c>
      <c r="C75" s="100" t="s">
        <v>65</v>
      </c>
      <c r="D75" s="96">
        <v>30.2</v>
      </c>
      <c r="E75" s="97">
        <v>0</v>
      </c>
      <c r="F75" s="86">
        <f t="shared" si="4"/>
        <v>0</v>
      </c>
    </row>
    <row r="76" spans="1:6">
      <c r="A76" s="90"/>
      <c r="B76" s="91"/>
      <c r="C76" s="92"/>
      <c r="D76" s="93"/>
      <c r="E76" s="94"/>
      <c r="F76" s="86">
        <f t="shared" si="4"/>
        <v>0</v>
      </c>
    </row>
    <row r="77" spans="1:6" ht="63.75">
      <c r="A77" s="90" t="s">
        <v>101</v>
      </c>
      <c r="B77" s="91" t="s">
        <v>170</v>
      </c>
      <c r="C77" s="100" t="s">
        <v>61</v>
      </c>
      <c r="D77" s="96">
        <v>9.8000000000000007</v>
      </c>
      <c r="E77" s="97">
        <v>0</v>
      </c>
      <c r="F77" s="86">
        <f t="shared" si="4"/>
        <v>0</v>
      </c>
    </row>
    <row r="78" spans="1:6">
      <c r="A78" s="90"/>
      <c r="B78" s="91"/>
      <c r="C78" s="92"/>
      <c r="D78" s="93"/>
      <c r="E78" s="94"/>
      <c r="F78" s="86">
        <f t="shared" si="4"/>
        <v>0</v>
      </c>
    </row>
    <row r="79" spans="1:6" ht="76.5">
      <c r="A79" s="90" t="s">
        <v>103</v>
      </c>
      <c r="B79" s="91" t="s">
        <v>100</v>
      </c>
      <c r="C79" s="95" t="s">
        <v>42</v>
      </c>
      <c r="D79" s="93">
        <v>1</v>
      </c>
      <c r="E79" s="94">
        <v>0</v>
      </c>
      <c r="F79" s="86">
        <f t="shared" si="4"/>
        <v>0</v>
      </c>
    </row>
    <row r="80" spans="1:6">
      <c r="A80" s="90"/>
      <c r="B80" s="91"/>
      <c r="C80" s="95"/>
      <c r="D80" s="93"/>
      <c r="E80" s="94"/>
      <c r="F80" s="86">
        <f t="shared" si="4"/>
        <v>0</v>
      </c>
    </row>
    <row r="81" spans="1:6" ht="51">
      <c r="A81" s="90" t="s">
        <v>105</v>
      </c>
      <c r="B81" s="91" t="s">
        <v>102</v>
      </c>
      <c r="C81" s="95" t="s">
        <v>42</v>
      </c>
      <c r="D81" s="93">
        <v>1</v>
      </c>
      <c r="E81" s="94">
        <v>0</v>
      </c>
      <c r="F81" s="86">
        <f t="shared" si="4"/>
        <v>0</v>
      </c>
    </row>
    <row r="82" spans="1:6">
      <c r="A82" s="90"/>
      <c r="B82" s="91"/>
      <c r="C82" s="95"/>
      <c r="D82" s="93"/>
      <c r="E82" s="94"/>
      <c r="F82" s="86">
        <f t="shared" si="4"/>
        <v>0</v>
      </c>
    </row>
    <row r="83" spans="1:6" ht="89.25">
      <c r="A83" s="90" t="s">
        <v>105</v>
      </c>
      <c r="B83" s="91" t="s">
        <v>104</v>
      </c>
      <c r="C83" s="95" t="s">
        <v>42</v>
      </c>
      <c r="D83" s="93">
        <v>1</v>
      </c>
      <c r="E83" s="94">
        <v>0</v>
      </c>
      <c r="F83" s="86">
        <f t="shared" si="4"/>
        <v>0</v>
      </c>
    </row>
    <row r="84" spans="1:6">
      <c r="A84" s="90"/>
      <c r="B84" s="91"/>
      <c r="C84" s="92"/>
      <c r="D84" s="93"/>
      <c r="E84" s="94"/>
      <c r="F84" s="86">
        <f t="shared" si="4"/>
        <v>0</v>
      </c>
    </row>
    <row r="85" spans="1:6" ht="102">
      <c r="A85" s="90" t="s">
        <v>107</v>
      </c>
      <c r="B85" s="91" t="s">
        <v>106</v>
      </c>
      <c r="C85" s="113" t="s">
        <v>86</v>
      </c>
      <c r="D85" s="114">
        <f>85*2</f>
        <v>170</v>
      </c>
      <c r="E85" s="115">
        <v>0</v>
      </c>
      <c r="F85" s="86">
        <f t="shared" si="4"/>
        <v>0</v>
      </c>
    </row>
    <row r="86" spans="1:6">
      <c r="A86" s="90"/>
      <c r="B86" s="91"/>
      <c r="C86" s="92"/>
      <c r="D86" s="93"/>
      <c r="E86" s="94"/>
      <c r="F86" s="86">
        <f t="shared" si="4"/>
        <v>0</v>
      </c>
    </row>
    <row r="87" spans="1:6" ht="102">
      <c r="A87" s="90" t="s">
        <v>109</v>
      </c>
      <c r="B87" s="91" t="s">
        <v>108</v>
      </c>
      <c r="C87" s="92" t="s">
        <v>42</v>
      </c>
      <c r="D87" s="93">
        <v>1</v>
      </c>
      <c r="E87" s="94">
        <v>0</v>
      </c>
      <c r="F87" s="86">
        <f t="shared" ref="F87:F89" si="5">E87*D87</f>
        <v>0</v>
      </c>
    </row>
    <row r="88" spans="1:6">
      <c r="A88" s="90"/>
      <c r="B88" s="91"/>
      <c r="C88" s="92"/>
      <c r="D88" s="93"/>
      <c r="E88" s="94"/>
      <c r="F88" s="86">
        <f t="shared" si="5"/>
        <v>0</v>
      </c>
    </row>
    <row r="89" spans="1:6" ht="76.5">
      <c r="A89" s="90" t="s">
        <v>110</v>
      </c>
      <c r="B89" s="150" t="s">
        <v>186</v>
      </c>
      <c r="C89" s="100" t="s">
        <v>61</v>
      </c>
      <c r="D89" s="96">
        <v>55</v>
      </c>
      <c r="E89" s="97">
        <v>0</v>
      </c>
      <c r="F89" s="86">
        <f t="shared" si="5"/>
        <v>0</v>
      </c>
    </row>
    <row r="90" spans="1:6">
      <c r="A90" s="90"/>
      <c r="B90" s="150"/>
      <c r="C90" s="100"/>
      <c r="D90" s="96"/>
      <c r="E90" s="97"/>
      <c r="F90" s="86"/>
    </row>
    <row r="91" spans="1:6">
      <c r="A91" s="90" t="s">
        <v>188</v>
      </c>
      <c r="B91" s="150" t="s">
        <v>111</v>
      </c>
      <c r="C91" s="100"/>
      <c r="D91" s="96"/>
      <c r="E91" s="97"/>
      <c r="F91" s="86">
        <f>E91*D91</f>
        <v>0</v>
      </c>
    </row>
    <row r="92" spans="1:6">
      <c r="A92" s="90" t="s">
        <v>72</v>
      </c>
      <c r="B92" s="150" t="s">
        <v>112</v>
      </c>
      <c r="C92" s="100" t="s">
        <v>113</v>
      </c>
      <c r="D92" s="96">
        <v>300</v>
      </c>
      <c r="E92" s="97">
        <v>0</v>
      </c>
      <c r="F92" s="86">
        <f>E92*D92</f>
        <v>0</v>
      </c>
    </row>
    <row r="93" spans="1:6">
      <c r="A93" s="116" t="s">
        <v>75</v>
      </c>
      <c r="B93" s="191" t="s">
        <v>114</v>
      </c>
      <c r="C93" s="117" t="s">
        <v>113</v>
      </c>
      <c r="D93" s="118">
        <v>400</v>
      </c>
      <c r="E93" s="119">
        <v>0</v>
      </c>
      <c r="F93" s="120">
        <f>E93*D93</f>
        <v>0</v>
      </c>
    </row>
    <row r="94" spans="1:6">
      <c r="A94" s="85"/>
    </row>
    <row r="95" spans="1:6" s="126" customFormat="1">
      <c r="A95" s="121"/>
      <c r="B95" s="122" t="s">
        <v>115</v>
      </c>
      <c r="C95" s="123"/>
      <c r="D95" s="124"/>
      <c r="E95" s="125"/>
      <c r="F95" s="125">
        <f>SUM(F4:F93)</f>
        <v>0</v>
      </c>
    </row>
    <row r="96" spans="1:6">
      <c r="A96" s="85"/>
    </row>
    <row r="97" spans="2:6" ht="15">
      <c r="B97" s="192"/>
    </row>
    <row r="98" spans="2:6">
      <c r="B98" s="172"/>
    </row>
    <row r="99" spans="2:6" ht="15">
      <c r="B99" s="214"/>
      <c r="C99" s="214"/>
      <c r="D99" s="214"/>
      <c r="E99" s="214"/>
      <c r="F99" s="214"/>
    </row>
    <row r="100" spans="2:6" ht="15">
      <c r="B100" s="214"/>
      <c r="C100" s="214"/>
      <c r="D100" s="214"/>
      <c r="E100" s="214"/>
      <c r="F100" s="214"/>
    </row>
    <row r="101" spans="2:6">
      <c r="B101" s="172"/>
    </row>
    <row r="102" spans="2:6" ht="15">
      <c r="B102" s="214"/>
      <c r="C102" s="214"/>
      <c r="D102" s="214"/>
      <c r="E102" s="214"/>
      <c r="F102" s="214"/>
    </row>
    <row r="103" spans="2:6" ht="15">
      <c r="B103" s="214"/>
      <c r="C103" s="214"/>
      <c r="D103" s="214"/>
      <c r="E103" s="214"/>
      <c r="F103" s="214"/>
    </row>
  </sheetData>
  <mergeCells count="4">
    <mergeCell ref="B99:F99"/>
    <mergeCell ref="B100:F100"/>
    <mergeCell ref="B102:F102"/>
    <mergeCell ref="B103:F103"/>
  </mergeCells>
  <printOptions horizontalCentered="1"/>
  <pageMargins left="0.78749999999999998" right="0.59027777777777801" top="0.78749999999999998" bottom="0.78749999999999998" header="0.51180555555555496" footer="0.39374999999999999"/>
  <pageSetup paperSize="9" orientation="portrait" verticalDpi="300" r:id="rId1"/>
  <headerFooter>
    <oddFooter>&amp;R&amp;P</oddFooter>
  </headerFooter>
  <rowBreaks count="1" manualBreakCount="1">
    <brk id="4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38"/>
  <sheetViews>
    <sheetView showZeros="0" view="pageBreakPreview" zoomScaleNormal="100" zoomScaleSheetLayoutView="100" workbookViewId="0">
      <selection activeCell="AC7" sqref="AC7"/>
    </sheetView>
  </sheetViews>
  <sheetFormatPr defaultColWidth="12.140625" defaultRowHeight="12.75"/>
  <cols>
    <col min="1" max="1" width="6.140625" customWidth="1"/>
    <col min="2" max="2" width="38.28515625" customWidth="1"/>
    <col min="3" max="3" width="8.28515625" customWidth="1"/>
    <col min="4" max="4" width="4" customWidth="1"/>
    <col min="5" max="5" width="12.140625" style="172"/>
    <col min="6" max="6" width="13" style="172" bestFit="1" customWidth="1"/>
  </cols>
  <sheetData>
    <row r="1" spans="1:22" s="132" customFormat="1">
      <c r="A1" s="127" t="s">
        <v>116</v>
      </c>
      <c r="B1" s="128" t="s">
        <v>117</v>
      </c>
      <c r="C1" s="129"/>
      <c r="D1" s="130"/>
      <c r="E1" s="170"/>
      <c r="F1" s="170"/>
      <c r="G1" s="131"/>
      <c r="H1" s="131"/>
      <c r="I1" s="131"/>
      <c r="J1" s="131"/>
      <c r="K1" s="131"/>
      <c r="L1" s="131"/>
      <c r="M1" s="131"/>
      <c r="N1" s="131"/>
      <c r="O1" s="131"/>
      <c r="P1" s="131"/>
      <c r="Q1" s="131"/>
      <c r="R1" s="131"/>
      <c r="S1" s="131"/>
      <c r="T1" s="131"/>
      <c r="U1" s="131"/>
      <c r="V1" s="131"/>
    </row>
    <row r="2" spans="1:22" s="132" customFormat="1" ht="12">
      <c r="A2" s="133"/>
      <c r="B2" s="134"/>
      <c r="C2" s="135"/>
      <c r="D2" s="135"/>
      <c r="E2" s="171"/>
      <c r="F2" s="171"/>
    </row>
    <row r="3" spans="1:22" s="132" customFormat="1">
      <c r="A3" s="136" t="s">
        <v>118</v>
      </c>
      <c r="B3" s="137" t="s">
        <v>119</v>
      </c>
      <c r="C3" s="138"/>
      <c r="D3" s="139"/>
      <c r="E3" s="155"/>
      <c r="F3" s="155"/>
    </row>
    <row r="4" spans="1:22" s="132" customFormat="1">
      <c r="A4" s="136"/>
      <c r="B4" s="137" t="s">
        <v>120</v>
      </c>
      <c r="C4" s="140">
        <v>3</v>
      </c>
      <c r="D4" s="141" t="s">
        <v>121</v>
      </c>
      <c r="E4" s="155"/>
      <c r="F4" s="155"/>
    </row>
    <row r="5" spans="1:22" s="132" customFormat="1" ht="51">
      <c r="A5" s="142" t="s">
        <v>122</v>
      </c>
      <c r="B5" s="143" t="s">
        <v>123</v>
      </c>
      <c r="C5" s="138">
        <f>C4*0.8</f>
        <v>2.4000000000000004</v>
      </c>
      <c r="D5" s="139" t="s">
        <v>124</v>
      </c>
      <c r="E5" s="155">
        <v>0</v>
      </c>
      <c r="F5" s="155">
        <f>C5*E5</f>
        <v>0</v>
      </c>
    </row>
    <row r="6" spans="1:22" s="132" customFormat="1" ht="51">
      <c r="A6" s="142" t="s">
        <v>125</v>
      </c>
      <c r="B6" s="143" t="s">
        <v>126</v>
      </c>
      <c r="C6" s="138">
        <f>C4*0.8</f>
        <v>2.4000000000000004</v>
      </c>
      <c r="D6" s="138" t="s">
        <v>124</v>
      </c>
      <c r="E6" s="155">
        <v>0</v>
      </c>
      <c r="F6" s="155">
        <f>C6*E6</f>
        <v>0</v>
      </c>
    </row>
    <row r="7" spans="1:22" s="132" customFormat="1" ht="63.75">
      <c r="A7" s="142" t="s">
        <v>127</v>
      </c>
      <c r="B7" s="143" t="s">
        <v>128</v>
      </c>
      <c r="C7" s="138">
        <f>C4*3</f>
        <v>9</v>
      </c>
      <c r="D7" s="138" t="s">
        <v>121</v>
      </c>
      <c r="E7" s="155">
        <v>0</v>
      </c>
      <c r="F7" s="155">
        <f>C7*E7</f>
        <v>0</v>
      </c>
    </row>
    <row r="8" spans="1:22" s="132" customFormat="1" ht="38.25">
      <c r="A8" s="142" t="s">
        <v>129</v>
      </c>
      <c r="B8" s="143" t="s">
        <v>130</v>
      </c>
      <c r="C8" s="138">
        <f>C4</f>
        <v>3</v>
      </c>
      <c r="D8" s="138" t="s">
        <v>121</v>
      </c>
      <c r="E8" s="155">
        <v>0</v>
      </c>
      <c r="F8" s="155">
        <f>C8*E8</f>
        <v>0</v>
      </c>
    </row>
    <row r="9" spans="1:22" s="132" customFormat="1">
      <c r="A9" s="142"/>
      <c r="B9" s="143"/>
      <c r="C9" s="138"/>
      <c r="D9" s="138"/>
      <c r="E9" s="155"/>
      <c r="F9" s="155"/>
    </row>
    <row r="10" spans="1:22" s="132" customFormat="1">
      <c r="A10" s="136" t="s">
        <v>131</v>
      </c>
      <c r="B10" s="137" t="s">
        <v>132</v>
      </c>
      <c r="C10" s="138"/>
      <c r="D10" s="139"/>
      <c r="E10" s="155"/>
      <c r="F10" s="155"/>
    </row>
    <row r="11" spans="1:22" s="132" customFormat="1" ht="38.25">
      <c r="A11" s="136"/>
      <c r="B11" s="143" t="s">
        <v>133</v>
      </c>
      <c r="C11" s="138"/>
      <c r="D11" s="139"/>
      <c r="E11" s="155"/>
      <c r="F11" s="155"/>
    </row>
    <row r="12" spans="1:22" s="132" customFormat="1">
      <c r="A12" s="144"/>
      <c r="B12" s="145" t="s">
        <v>134</v>
      </c>
      <c r="C12" s="146">
        <v>3</v>
      </c>
      <c r="D12" s="147" t="s">
        <v>121</v>
      </c>
      <c r="E12" s="148">
        <v>0</v>
      </c>
      <c r="F12" s="148">
        <f>C12*E12</f>
        <v>0</v>
      </c>
      <c r="G12" s="149"/>
      <c r="H12" s="149"/>
      <c r="I12" s="149"/>
      <c r="J12" s="149"/>
      <c r="K12" s="149"/>
      <c r="L12" s="149"/>
      <c r="M12" s="149"/>
      <c r="N12" s="149"/>
      <c r="O12" s="149"/>
      <c r="P12" s="149"/>
      <c r="Q12" s="149"/>
      <c r="R12" s="149"/>
      <c r="S12" s="149"/>
      <c r="T12" s="149"/>
      <c r="U12" s="149"/>
      <c r="V12" s="149"/>
    </row>
    <row r="13" spans="1:22" s="132" customFormat="1" ht="25.5">
      <c r="A13" s="139"/>
      <c r="B13" s="193" t="s">
        <v>135</v>
      </c>
      <c r="C13" s="151"/>
      <c r="D13" s="151"/>
      <c r="E13" s="152"/>
      <c r="F13" s="152"/>
      <c r="G13" s="149"/>
      <c r="H13" s="149"/>
      <c r="I13" s="149"/>
      <c r="J13" s="149"/>
      <c r="K13" s="149"/>
      <c r="L13" s="149"/>
      <c r="M13" s="149"/>
      <c r="N13" s="149"/>
      <c r="O13" s="149"/>
      <c r="P13" s="149"/>
      <c r="Q13" s="149"/>
      <c r="R13" s="149"/>
      <c r="S13" s="149"/>
      <c r="T13" s="149"/>
      <c r="U13" s="149"/>
      <c r="V13" s="149"/>
    </row>
    <row r="14" spans="1:22" s="132" customFormat="1">
      <c r="A14" s="139"/>
      <c r="B14" s="153"/>
      <c r="C14" s="139"/>
      <c r="D14" s="139"/>
      <c r="E14" s="172"/>
      <c r="F14" s="172"/>
    </row>
    <row r="15" spans="1:22" s="132" customFormat="1">
      <c r="A15" s="136" t="s">
        <v>136</v>
      </c>
      <c r="B15" s="137" t="s">
        <v>137</v>
      </c>
      <c r="C15" s="139"/>
      <c r="D15" s="139"/>
      <c r="E15" s="155"/>
      <c r="F15" s="155"/>
    </row>
    <row r="16" spans="1:22" s="132" customFormat="1">
      <c r="A16" s="204"/>
      <c r="B16" s="209" t="s">
        <v>138</v>
      </c>
      <c r="C16" s="210">
        <v>0</v>
      </c>
      <c r="D16" s="211" t="s">
        <v>121</v>
      </c>
      <c r="E16" s="155"/>
      <c r="F16" s="155"/>
    </row>
    <row r="17" spans="1:22" s="132" customFormat="1" ht="38.25">
      <c r="A17" s="204" t="s">
        <v>139</v>
      </c>
      <c r="B17" s="205" t="s">
        <v>140</v>
      </c>
      <c r="C17" s="206">
        <v>0</v>
      </c>
      <c r="D17" s="207" t="s">
        <v>124</v>
      </c>
      <c r="E17" s="208">
        <v>0</v>
      </c>
      <c r="F17" s="208">
        <f>C17*E17</f>
        <v>0</v>
      </c>
    </row>
    <row r="18" spans="1:22" s="132" customFormat="1" ht="51">
      <c r="A18" s="204" t="s">
        <v>141</v>
      </c>
      <c r="B18" s="205" t="s">
        <v>126</v>
      </c>
      <c r="C18" s="206">
        <v>0</v>
      </c>
      <c r="D18" s="207" t="s">
        <v>124</v>
      </c>
      <c r="E18" s="208">
        <v>0</v>
      </c>
      <c r="F18" s="208">
        <f>C18*E18</f>
        <v>0</v>
      </c>
    </row>
    <row r="19" spans="1:22" s="132" customFormat="1" ht="25.5">
      <c r="A19" s="204" t="s">
        <v>142</v>
      </c>
      <c r="B19" s="205" t="s">
        <v>143</v>
      </c>
      <c r="C19" s="207">
        <f>C16</f>
        <v>0</v>
      </c>
      <c r="D19" s="206" t="s">
        <v>121</v>
      </c>
      <c r="E19" s="208">
        <v>0</v>
      </c>
      <c r="F19" s="208">
        <f>C19*E19</f>
        <v>0</v>
      </c>
    </row>
    <row r="20" spans="1:22" s="132" customFormat="1">
      <c r="A20" s="136"/>
      <c r="B20" s="137" t="s">
        <v>144</v>
      </c>
      <c r="C20" s="140">
        <f>C29</f>
        <v>35</v>
      </c>
      <c r="D20" s="141" t="s">
        <v>121</v>
      </c>
      <c r="E20" s="155"/>
      <c r="F20" s="155"/>
    </row>
    <row r="21" spans="1:22" s="132" customFormat="1" ht="25.5">
      <c r="A21" s="136" t="s">
        <v>145</v>
      </c>
      <c r="B21" s="143" t="s">
        <v>146</v>
      </c>
      <c r="C21" s="139">
        <f>C20*0.03</f>
        <v>1.05</v>
      </c>
      <c r="D21" s="138" t="s">
        <v>124</v>
      </c>
      <c r="E21" s="155">
        <v>0</v>
      </c>
      <c r="F21" s="155">
        <f>C21*E21</f>
        <v>0</v>
      </c>
    </row>
    <row r="22" spans="1:22" s="132" customFormat="1" ht="76.5">
      <c r="A22" s="136" t="s">
        <v>147</v>
      </c>
      <c r="B22" s="143" t="s">
        <v>148</v>
      </c>
      <c r="C22" s="139">
        <f>C21/2</f>
        <v>0.52500000000000002</v>
      </c>
      <c r="D22" s="138" t="s">
        <v>124</v>
      </c>
      <c r="E22" s="155">
        <v>0</v>
      </c>
      <c r="F22" s="155">
        <f>C22*E22</f>
        <v>0</v>
      </c>
    </row>
    <row r="23" spans="1:22" s="132" customFormat="1" ht="25.5">
      <c r="A23" s="136" t="s">
        <v>149</v>
      </c>
      <c r="B23" s="143" t="s">
        <v>150</v>
      </c>
      <c r="C23" s="139">
        <f>C20</f>
        <v>35</v>
      </c>
      <c r="D23" s="139" t="s">
        <v>121</v>
      </c>
      <c r="E23" s="155">
        <v>0</v>
      </c>
      <c r="F23" s="155">
        <f>C23*E23</f>
        <v>0</v>
      </c>
    </row>
    <row r="24" spans="1:22" s="132" customFormat="1">
      <c r="A24" s="136"/>
      <c r="B24" s="143"/>
      <c r="C24" s="139"/>
      <c r="D24" s="139"/>
      <c r="E24" s="155"/>
      <c r="F24" s="155"/>
    </row>
    <row r="25" spans="1:22" s="132" customFormat="1">
      <c r="A25" s="139" t="s">
        <v>151</v>
      </c>
      <c r="B25" s="137" t="s">
        <v>152</v>
      </c>
      <c r="C25" s="138"/>
      <c r="D25" s="139"/>
      <c r="E25" s="155"/>
      <c r="F25" s="155"/>
    </row>
    <row r="26" spans="1:22" s="132" customFormat="1" ht="38.25">
      <c r="A26" s="144"/>
      <c r="B26" s="143" t="s">
        <v>133</v>
      </c>
      <c r="C26" s="138"/>
      <c r="D26" s="139"/>
      <c r="E26" s="155"/>
      <c r="F26" s="155"/>
    </row>
    <row r="27" spans="1:22" s="132" customFormat="1">
      <c r="A27" s="212"/>
      <c r="B27" s="209" t="s">
        <v>153</v>
      </c>
      <c r="C27" s="207">
        <v>0</v>
      </c>
      <c r="D27" s="206" t="s">
        <v>121</v>
      </c>
      <c r="E27" s="208">
        <v>0</v>
      </c>
      <c r="F27" s="208">
        <f>C27*E27</f>
        <v>0</v>
      </c>
    </row>
    <row r="28" spans="1:22" s="132" customFormat="1" ht="61.9" customHeight="1">
      <c r="A28" s="204"/>
      <c r="B28" s="205" t="s">
        <v>154</v>
      </c>
      <c r="C28" s="213" t="s">
        <v>155</v>
      </c>
      <c r="D28" s="206"/>
      <c r="E28" s="208"/>
      <c r="F28" s="208"/>
    </row>
    <row r="29" spans="1:22" s="132" customFormat="1">
      <c r="A29" s="154"/>
      <c r="B29" s="145" t="s">
        <v>156</v>
      </c>
      <c r="C29" s="146">
        <v>35</v>
      </c>
      <c r="D29" s="147" t="s">
        <v>121</v>
      </c>
      <c r="E29" s="155"/>
      <c r="F29" s="155">
        <f>C29*E29</f>
        <v>0</v>
      </c>
    </row>
    <row r="30" spans="1:22" s="132" customFormat="1" ht="47.1" customHeight="1">
      <c r="A30" s="156"/>
      <c r="B30" s="157" t="s">
        <v>157</v>
      </c>
      <c r="C30" s="158" t="s">
        <v>158</v>
      </c>
      <c r="D30" s="147"/>
      <c r="E30" s="155"/>
      <c r="F30" s="155"/>
    </row>
    <row r="31" spans="1:22" s="132" customFormat="1">
      <c r="A31" s="136"/>
      <c r="B31" s="143"/>
      <c r="C31" s="138"/>
      <c r="D31" s="139"/>
      <c r="E31" s="155"/>
      <c r="F31" s="155"/>
    </row>
    <row r="32" spans="1:22" s="132" customFormat="1">
      <c r="A32" s="159"/>
      <c r="B32" s="137"/>
      <c r="C32" s="141"/>
      <c r="D32" s="141"/>
      <c r="E32" s="152"/>
      <c r="F32" s="152"/>
      <c r="G32" s="149"/>
      <c r="H32" s="149"/>
      <c r="I32" s="149"/>
      <c r="J32" s="149"/>
      <c r="K32" s="149"/>
      <c r="L32" s="149"/>
      <c r="M32" s="149"/>
      <c r="N32" s="149"/>
      <c r="O32" s="149"/>
      <c r="P32" s="149"/>
      <c r="Q32" s="149"/>
      <c r="R32" s="149"/>
      <c r="S32" s="149"/>
      <c r="T32" s="149"/>
      <c r="U32" s="149"/>
      <c r="V32" s="149"/>
    </row>
    <row r="33" spans="1:22" s="132" customFormat="1">
      <c r="A33" s="142" t="s">
        <v>159</v>
      </c>
      <c r="B33" s="137" t="s">
        <v>160</v>
      </c>
      <c r="C33" s="138">
        <v>53</v>
      </c>
      <c r="D33" s="139" t="s">
        <v>161</v>
      </c>
      <c r="E33" s="148">
        <v>0</v>
      </c>
      <c r="F33" s="148">
        <f>C33*E33</f>
        <v>0</v>
      </c>
      <c r="G33" s="149"/>
      <c r="H33" s="149"/>
      <c r="I33" s="149"/>
      <c r="J33" s="149"/>
      <c r="K33" s="149"/>
      <c r="L33" s="149"/>
      <c r="M33" s="149"/>
      <c r="N33" s="149"/>
      <c r="O33" s="149"/>
      <c r="P33" s="149"/>
      <c r="Q33" s="149"/>
      <c r="R33" s="149"/>
      <c r="S33" s="149"/>
      <c r="T33" s="149"/>
      <c r="U33" s="149"/>
      <c r="V33" s="149"/>
    </row>
    <row r="34" spans="1:22" s="132" customFormat="1" ht="52.15" customHeight="1">
      <c r="A34" s="142" t="s">
        <v>162</v>
      </c>
      <c r="B34" s="143" t="s">
        <v>163</v>
      </c>
      <c r="C34" s="139"/>
      <c r="D34" s="139"/>
      <c r="E34" s="173"/>
      <c r="F34" s="173"/>
      <c r="G34" s="149"/>
      <c r="H34" s="149"/>
      <c r="I34" s="149"/>
      <c r="J34" s="149"/>
      <c r="K34" s="149"/>
      <c r="L34" s="149"/>
      <c r="M34" s="149"/>
      <c r="N34" s="149"/>
      <c r="O34" s="149"/>
      <c r="P34" s="149"/>
      <c r="Q34" s="149"/>
      <c r="R34" s="149"/>
      <c r="S34" s="149"/>
      <c r="T34" s="149"/>
      <c r="U34" s="149"/>
      <c r="V34" s="149"/>
    </row>
    <row r="35" spans="1:22" s="132" customFormat="1" ht="38.25">
      <c r="A35" s="142" t="s">
        <v>164</v>
      </c>
      <c r="B35" s="143" t="s">
        <v>165</v>
      </c>
      <c r="C35" s="139"/>
      <c r="D35" s="139"/>
      <c r="E35" s="173"/>
      <c r="F35" s="173"/>
      <c r="G35" s="149"/>
      <c r="H35" s="149"/>
      <c r="I35" s="149"/>
      <c r="J35" s="149"/>
      <c r="K35" s="149"/>
      <c r="L35" s="149"/>
      <c r="M35" s="149"/>
      <c r="N35" s="149"/>
      <c r="O35" s="149"/>
      <c r="P35" s="149"/>
      <c r="Q35" s="149"/>
      <c r="R35" s="149"/>
      <c r="S35" s="149"/>
      <c r="T35" s="149"/>
      <c r="U35" s="149"/>
      <c r="V35" s="149"/>
    </row>
    <row r="36" spans="1:22" s="132" customFormat="1">
      <c r="A36" s="160" t="s">
        <v>166</v>
      </c>
      <c r="B36" s="161" t="s">
        <v>167</v>
      </c>
      <c r="C36" s="162"/>
      <c r="D36" s="162"/>
      <c r="E36" s="174"/>
      <c r="F36" s="174"/>
      <c r="G36" s="149"/>
      <c r="H36" s="149"/>
      <c r="I36" s="149"/>
      <c r="J36" s="149"/>
      <c r="K36" s="149"/>
      <c r="L36" s="149"/>
      <c r="M36" s="149"/>
      <c r="N36" s="149"/>
      <c r="O36" s="149"/>
      <c r="P36" s="149"/>
      <c r="Q36" s="149"/>
      <c r="R36" s="149"/>
      <c r="S36" s="149"/>
      <c r="T36" s="149"/>
      <c r="U36" s="149"/>
      <c r="V36" s="149"/>
    </row>
    <row r="37" spans="1:22" s="132" customFormat="1" ht="12">
      <c r="A37" s="163"/>
      <c r="B37" s="164"/>
      <c r="C37" s="135"/>
      <c r="D37" s="135"/>
      <c r="E37" s="175"/>
      <c r="F37" s="175"/>
      <c r="G37" s="149"/>
      <c r="H37" s="149"/>
      <c r="I37" s="149"/>
      <c r="J37" s="149"/>
      <c r="K37" s="149"/>
      <c r="L37" s="149"/>
      <c r="M37" s="149"/>
      <c r="N37" s="149"/>
      <c r="O37" s="149"/>
      <c r="P37" s="149"/>
      <c r="Q37" s="149"/>
      <c r="R37" s="149"/>
      <c r="S37" s="149"/>
      <c r="T37" s="149"/>
      <c r="U37" s="149"/>
      <c r="V37" s="149"/>
    </row>
    <row r="38" spans="1:22" s="132" customFormat="1" ht="15">
      <c r="A38" s="165" t="s">
        <v>116</v>
      </c>
      <c r="B38" s="166" t="s">
        <v>168</v>
      </c>
      <c r="C38" s="167"/>
      <c r="D38" s="168"/>
      <c r="E38" s="176"/>
      <c r="F38" s="177">
        <f>SUM(F3:F37)</f>
        <v>0</v>
      </c>
      <c r="G38" s="149"/>
      <c r="H38" s="149"/>
      <c r="I38" s="149"/>
      <c r="J38" s="149"/>
      <c r="K38" s="149"/>
      <c r="L38" s="149"/>
      <c r="M38" s="149"/>
      <c r="N38" s="149"/>
      <c r="O38" s="149"/>
      <c r="P38" s="149"/>
      <c r="Q38" s="149"/>
      <c r="R38" s="149"/>
      <c r="S38" s="149"/>
      <c r="T38" s="149"/>
      <c r="U38" s="149"/>
      <c r="V38" s="149"/>
    </row>
  </sheetData>
  <printOptions horizontalCentered="1"/>
  <pageMargins left="0.78749999999999998" right="0.59027777777777801" top="0.78749999999999998" bottom="0.78749999999999998" header="0.51180555555555496" footer="0.39374999999999999"/>
  <pageSetup paperSize="9" orientation="portrait" verticalDpi="300" r:id="rId1"/>
  <headerFooter>
    <oddFooter>&amp;R&amp;P</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NASLOVNA STRAN</vt:lpstr>
      <vt:lpstr>UVOD</vt:lpstr>
      <vt:lpstr>REKAPITULACIJA</vt:lpstr>
      <vt:lpstr>GO dela</vt:lpstr>
      <vt:lpstr>ZASADITVE</vt:lpstr>
      <vt:lpstr>'GO dela'!Print_Area</vt:lpstr>
      <vt:lpstr>'NASLOVNA STRAN'!Print_Area</vt:lpstr>
      <vt:lpstr>REKAPITULACIJA!Print_Area</vt:lpstr>
      <vt:lpstr>UVOD!Print_Area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Miha Juteršek</dc:creator>
  <dc:description/>
  <cp:lastModifiedBy>Martina Magajna</cp:lastModifiedBy>
  <cp:revision>1</cp:revision>
  <cp:lastPrinted>2026-08-03T10:53:50Z</cp:lastPrinted>
  <dcterms:created xsi:type="dcterms:W3CDTF">2006-05-17T06:56:13Z</dcterms:created>
  <dcterms:modified xsi:type="dcterms:W3CDTF">2026-08-03T11:26:59Z</dcterms:modified>
  <dc:language>sl-SI</dc:language>
</cp:coreProperties>
</file>